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irgo.MUNIESPERANZA\Desktop\CD-LIMA\EXP. TECNICO MOBILIARIO\0.4 METRADOS Y PRESUPUESTOS\"/>
    </mc:Choice>
  </mc:AlternateContent>
  <bookViews>
    <workbookView xWindow="0" yWindow="0" windowWidth="20490" windowHeight="7755" activeTab="2"/>
  </bookViews>
  <sheets>
    <sheet name="MOBILIARIO" sheetId="5" r:id="rId1"/>
    <sheet name="COMPARATIVO MOBILIARIO" sheetId="6" r:id="rId2"/>
    <sheet name="PRESUPUESTO" sheetId="7" r:id="rId3"/>
    <sheet name="LISTADO DE MOBILIARIO" sheetId="8" r:id="rId4"/>
  </sheets>
  <externalReferences>
    <externalReference r:id="rId5"/>
    <externalReference r:id="rId6"/>
  </externalReferences>
  <definedNames>
    <definedName name="_xlnm._FilterDatabase" localSheetId="3" hidden="1">[1]Hoja1!$C$2:$G$2</definedName>
    <definedName name="_xlnm._FilterDatabase" localSheetId="0" hidden="1">MOBILIARIO!$B$3:$F$78</definedName>
    <definedName name="_xlnm.Print_Area" localSheetId="3">'LISTADO DE MOBILIARIO'!$B$3:$E$44</definedName>
    <definedName name="_xlnm.Print_Area" localSheetId="2">PRESUPUESTO!$B$6:$H$47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1" i="7" l="1"/>
  <c r="N40" i="7"/>
  <c r="G9" i="7"/>
  <c r="E41" i="7"/>
  <c r="E42" i="7"/>
  <c r="E43" i="7"/>
  <c r="E44" i="7"/>
  <c r="E45" i="7"/>
  <c r="E40" i="7"/>
  <c r="E46" i="7"/>
  <c r="E33" i="7"/>
  <c r="E36" i="7"/>
  <c r="E37" i="7"/>
  <c r="E32" i="7"/>
  <c r="E31" i="7"/>
  <c r="E30" i="7"/>
  <c r="E29" i="7"/>
  <c r="E38" i="7"/>
  <c r="E34" i="7"/>
  <c r="E28" i="7"/>
  <c r="E27" i="7"/>
  <c r="E26" i="7"/>
  <c r="E25" i="7"/>
  <c r="E24" i="7"/>
  <c r="E22" i="7"/>
  <c r="E21" i="7"/>
  <c r="G67" i="6"/>
  <c r="E20" i="7"/>
  <c r="E18" i="7"/>
  <c r="E17" i="7"/>
  <c r="E16" i="7"/>
  <c r="E14" i="7"/>
  <c r="E13" i="7"/>
  <c r="E12" i="7"/>
  <c r="E11" i="7"/>
  <c r="E10" i="7"/>
  <c r="E9" i="7"/>
  <c r="G66" i="6"/>
  <c r="G60" i="6"/>
  <c r="G61" i="6"/>
  <c r="G62" i="6"/>
  <c r="G63" i="6"/>
  <c r="G64" i="6"/>
  <c r="G59" i="6"/>
  <c r="G54" i="6"/>
  <c r="G55" i="6"/>
  <c r="G56" i="6"/>
  <c r="G57" i="6"/>
  <c r="G53" i="6"/>
  <c r="G47" i="6"/>
  <c r="G48" i="6"/>
  <c r="G49" i="6"/>
  <c r="G50" i="6"/>
  <c r="G51" i="6"/>
  <c r="G46" i="6"/>
  <c r="F66" i="6"/>
  <c r="F64" i="6"/>
  <c r="F63" i="6"/>
  <c r="F62" i="6"/>
  <c r="F61" i="6"/>
  <c r="F60" i="6"/>
  <c r="F59" i="6"/>
  <c r="F57" i="6"/>
  <c r="F56" i="6"/>
  <c r="F55" i="6"/>
  <c r="F54" i="6"/>
  <c r="F53" i="6"/>
  <c r="F51" i="6"/>
  <c r="F50" i="6"/>
  <c r="F49" i="6"/>
  <c r="F48" i="6"/>
  <c r="F47" i="6"/>
  <c r="F46" i="6"/>
  <c r="G27" i="6"/>
  <c r="G26" i="6"/>
  <c r="G25" i="6"/>
  <c r="G24" i="6"/>
  <c r="G23" i="6"/>
  <c r="G22" i="6"/>
  <c r="G21" i="6"/>
  <c r="G20" i="6"/>
  <c r="G8" i="6"/>
  <c r="F52" i="5" l="1"/>
  <c r="F38" i="5"/>
  <c r="F39" i="5"/>
  <c r="F40" i="5"/>
  <c r="F41" i="5"/>
  <c r="F42" i="5"/>
  <c r="F43" i="5"/>
  <c r="F44" i="5"/>
  <c r="F36" i="5"/>
  <c r="F35" i="5"/>
  <c r="F34" i="5"/>
  <c r="F33" i="5"/>
  <c r="F32" i="5"/>
  <c r="F31" i="5"/>
  <c r="F30" i="5"/>
  <c r="F9" i="5" l="1"/>
  <c r="E37" i="8" l="1"/>
  <c r="E38" i="8"/>
  <c r="E39" i="8"/>
  <c r="E40" i="8"/>
  <c r="E41" i="8"/>
  <c r="E42" i="8"/>
  <c r="E43" i="8"/>
  <c r="E34" i="8"/>
  <c r="E35" i="8"/>
  <c r="E33" i="8"/>
  <c r="E21" i="8"/>
  <c r="E22" i="8"/>
  <c r="E23" i="8"/>
  <c r="E24" i="8"/>
  <c r="E25" i="8"/>
  <c r="E26" i="8"/>
  <c r="E27" i="8"/>
  <c r="E28" i="8"/>
  <c r="E29" i="8"/>
  <c r="E30" i="8"/>
  <c r="E31" i="8"/>
  <c r="E18" i="8"/>
  <c r="E19" i="8"/>
  <c r="E17" i="8"/>
  <c r="E13" i="8"/>
  <c r="E14" i="8"/>
  <c r="E15" i="8"/>
  <c r="E6" i="8"/>
  <c r="E7" i="8"/>
  <c r="E8" i="8"/>
  <c r="E9" i="8"/>
  <c r="E10" i="8"/>
  <c r="E11" i="8"/>
  <c r="E44" i="8" l="1"/>
  <c r="H9" i="7" l="1"/>
  <c r="G10" i="7"/>
  <c r="H10" i="7" s="1"/>
  <c r="G11" i="7"/>
  <c r="H11" i="7" s="1"/>
  <c r="G12" i="7"/>
  <c r="H12" i="7" s="1"/>
  <c r="G13" i="7"/>
  <c r="H13" i="7" s="1"/>
  <c r="G14" i="7"/>
  <c r="H14" i="7" s="1"/>
  <c r="G16" i="7"/>
  <c r="H16" i="7" s="1"/>
  <c r="G17" i="7"/>
  <c r="H17" i="7" s="1"/>
  <c r="G18" i="7"/>
  <c r="H18" i="7" s="1"/>
  <c r="G20" i="7"/>
  <c r="H20" i="7" s="1"/>
  <c r="G21" i="7"/>
  <c r="H21" i="7" s="1"/>
  <c r="G22" i="7"/>
  <c r="H22" i="7" s="1"/>
  <c r="G24" i="7"/>
  <c r="H24" i="7" s="1"/>
  <c r="G25" i="7"/>
  <c r="H25" i="7" s="1"/>
  <c r="G26" i="7"/>
  <c r="H26" i="7" s="1"/>
  <c r="G27" i="7"/>
  <c r="H27" i="7" s="1"/>
  <c r="G28" i="7"/>
  <c r="H28" i="7" s="1"/>
  <c r="G29" i="7"/>
  <c r="H29" i="7" s="1"/>
  <c r="G30" i="7"/>
  <c r="H30" i="7" s="1"/>
  <c r="G31" i="7"/>
  <c r="H31" i="7" s="1"/>
  <c r="G32" i="7"/>
  <c r="H32" i="7" s="1"/>
  <c r="G33" i="7"/>
  <c r="H33" i="7" s="1"/>
  <c r="G34" i="7"/>
  <c r="H34" i="7" s="1"/>
  <c r="G36" i="7"/>
  <c r="H36" i="7" s="1"/>
  <c r="G37" i="7"/>
  <c r="H37" i="7" s="1"/>
  <c r="G38" i="7"/>
  <c r="H38" i="7" s="1"/>
  <c r="G40" i="7"/>
  <c r="H40" i="7" s="1"/>
  <c r="G41" i="7"/>
  <c r="H41" i="7" s="1"/>
  <c r="G42" i="7"/>
  <c r="H42" i="7" s="1"/>
  <c r="G43" i="7"/>
  <c r="H43" i="7" s="1"/>
  <c r="G44" i="7"/>
  <c r="H44" i="7" s="1"/>
  <c r="G45" i="7"/>
  <c r="H45" i="7" s="1"/>
  <c r="G46" i="7"/>
  <c r="H46" i="7" s="1"/>
  <c r="F67" i="6"/>
  <c r="E47" i="7" l="1"/>
  <c r="G43" i="6" l="1"/>
  <c r="G42" i="6"/>
  <c r="G41" i="6"/>
  <c r="G40" i="6"/>
  <c r="G39" i="6"/>
  <c r="G38" i="6"/>
  <c r="G37" i="6"/>
  <c r="G35" i="6"/>
  <c r="G34" i="6"/>
  <c r="G33" i="6"/>
  <c r="G32" i="6"/>
  <c r="G31" i="6"/>
  <c r="G30" i="6"/>
  <c r="G29" i="6"/>
  <c r="G18" i="6"/>
  <c r="G17" i="6"/>
  <c r="G16" i="6"/>
  <c r="G15" i="6"/>
  <c r="G14" i="6"/>
  <c r="G13" i="6"/>
  <c r="G12" i="6"/>
  <c r="G11" i="6"/>
  <c r="G10" i="6"/>
  <c r="G9" i="6"/>
  <c r="F65" i="5" l="1"/>
  <c r="F67" i="5"/>
  <c r="F64" i="5"/>
  <c r="F63" i="5"/>
  <c r="F62" i="5"/>
  <c r="F61" i="5"/>
  <c r="F60" i="5"/>
  <c r="F58" i="5"/>
  <c r="F57" i="5"/>
  <c r="F56" i="5"/>
  <c r="F55" i="5"/>
  <c r="F54" i="5"/>
  <c r="F51" i="5"/>
  <c r="F50" i="5"/>
  <c r="F49" i="5"/>
  <c r="F48" i="5"/>
  <c r="F47" i="5"/>
  <c r="F19" i="5" l="1"/>
  <c r="F28" i="5"/>
  <c r="F27" i="5"/>
  <c r="F26" i="5"/>
  <c r="F25" i="5"/>
  <c r="F24" i="5"/>
  <c r="F23" i="5"/>
  <c r="F22" i="5"/>
  <c r="F21" i="5"/>
  <c r="F18" i="5"/>
  <c r="F17" i="5"/>
  <c r="F16" i="5"/>
  <c r="F15" i="5"/>
  <c r="F14" i="5"/>
  <c r="F13" i="5"/>
  <c r="F12" i="5"/>
  <c r="F11" i="5"/>
  <c r="F10" i="5"/>
  <c r="F68" i="5" l="1"/>
  <c r="H47" i="7"/>
  <c r="N42" i="7" s="1"/>
  <c r="G47" i="7"/>
  <c r="N44" i="7" l="1"/>
  <c r="N43" i="7"/>
  <c r="N46" i="7" l="1"/>
  <c r="N47" i="7" s="1"/>
  <c r="N49" i="7" s="1"/>
</calcChain>
</file>

<file path=xl/sharedStrings.xml><?xml version="1.0" encoding="utf-8"?>
<sst xmlns="http://schemas.openxmlformats.org/spreadsheetml/2006/main" count="471" uniqueCount="136">
  <si>
    <t>SECRETARIA</t>
  </si>
  <si>
    <t>SALA DE PROFESORES</t>
  </si>
  <si>
    <t>LAMINA</t>
  </si>
  <si>
    <t>CODIGO</t>
  </si>
  <si>
    <t>D-11</t>
  </si>
  <si>
    <t>MPDB</t>
  </si>
  <si>
    <t>MESA METAL POLIPROPILENO DOCENTE</t>
  </si>
  <si>
    <t>D-12</t>
  </si>
  <si>
    <t>SPP-3</t>
  </si>
  <si>
    <t>SILLA METAL POLIPROPILENO DOCENTE</t>
  </si>
  <si>
    <t>D-19</t>
  </si>
  <si>
    <t>ARM-1</t>
  </si>
  <si>
    <t>ARMARIO DE MELAMINE DE DOS CUERPOS</t>
  </si>
  <si>
    <t>DESCRIPCION DE MOBILIARIO</t>
  </si>
  <si>
    <t>CANT. TOTAL</t>
  </si>
  <si>
    <t>D-30</t>
  </si>
  <si>
    <t>CAM-1</t>
  </si>
  <si>
    <t>CAMILLA DIVAN</t>
  </si>
  <si>
    <t>D-31</t>
  </si>
  <si>
    <t>EM-1</t>
  </si>
  <si>
    <t>ESCALERA DOS PELDAÑOS</t>
  </si>
  <si>
    <t>D-32</t>
  </si>
  <si>
    <t>VM-1</t>
  </si>
  <si>
    <t>VITRINA METALICA PARA INSTRUMENTOS</t>
  </si>
  <si>
    <t>D-33</t>
  </si>
  <si>
    <t>CR-1</t>
  </si>
  <si>
    <t>CREDENZA</t>
  </si>
  <si>
    <t>D-34</t>
  </si>
  <si>
    <t>BI-1</t>
  </si>
  <si>
    <t>BIOMBO DE 03 CUERPOS</t>
  </si>
  <si>
    <t>D-44</t>
  </si>
  <si>
    <t>ESC-01</t>
  </si>
  <si>
    <t>ESCRITORIO LINEAL 0.94 X 0.67</t>
  </si>
  <si>
    <t>_____</t>
  </si>
  <si>
    <t>SP-2</t>
  </si>
  <si>
    <t>D-20</t>
  </si>
  <si>
    <t>ESR-1</t>
  </si>
  <si>
    <t>ESTANTE DE ANGULO RANURADO</t>
  </si>
  <si>
    <t>D-45</t>
  </si>
  <si>
    <t>ESC-02</t>
  </si>
  <si>
    <t>ESCRITORIO ADMINISTRATIVO MELAMINE 1.20 X 0.67</t>
  </si>
  <si>
    <t>D-21</t>
  </si>
  <si>
    <t>SG-1</t>
  </si>
  <si>
    <t>SILLA GIRATORIA</t>
  </si>
  <si>
    <t>D-27</t>
  </si>
  <si>
    <t>ARCH-1</t>
  </si>
  <si>
    <t>ARCHIVADOR METALICO DE 04 GAVETAS</t>
  </si>
  <si>
    <t>D-46</t>
  </si>
  <si>
    <t>ESC-03</t>
  </si>
  <si>
    <t>ESCRITORIO CON MESA DE REUNIONES PARA DIRECCION</t>
  </si>
  <si>
    <t>D-53</t>
  </si>
  <si>
    <t>EXH-1</t>
  </si>
  <si>
    <t>EXHIBIDOR DE LIBROS - NIVEL INICIAL</t>
  </si>
  <si>
    <t>D-25</t>
  </si>
  <si>
    <t>MT-2</t>
  </si>
  <si>
    <t>MESA DE TRABAJO PARA 03 PERSONAS (METAL MELAMINE)</t>
  </si>
  <si>
    <t>CANT. DE MOB. X  AMBIENTE</t>
  </si>
  <si>
    <t>CANT. DE AMBIENTES</t>
  </si>
  <si>
    <t>DIRECCION</t>
  </si>
  <si>
    <t xml:space="preserve">ADMINISTRATIVO </t>
  </si>
  <si>
    <t>METAS FISICAS - UGME - COMPONENTE MOBILIARIO</t>
  </si>
  <si>
    <t>CANTIDAD SEGÚN PIP</t>
  </si>
  <si>
    <t>CANT. POR ATENDER UGME</t>
  </si>
  <si>
    <t>CUADRO COMPARATIVO- COMPONENTE MOBILIARIO</t>
  </si>
  <si>
    <t>SILLAS - SILLONES -BANCAS</t>
  </si>
  <si>
    <t>MESAS</t>
  </si>
  <si>
    <t>ESCRITORIOS</t>
  </si>
  <si>
    <t>ESTANTES / ARMARIOS / CASILLEROS</t>
  </si>
  <si>
    <t>TOPICO</t>
  </si>
  <si>
    <t>OTROS</t>
  </si>
  <si>
    <t>COSTO UNIT. CON I.G.V.</t>
  </si>
  <si>
    <t>COSTO TOTAL INC. I.G.V.</t>
  </si>
  <si>
    <t>COSTO TOTAL SIN I.G.V.</t>
  </si>
  <si>
    <t>COSTO TOTAL MOBILIARIO (SIN IGV)</t>
  </si>
  <si>
    <t>COSTO TOTAL DE EQUIPAMIENTO (SIN IGV)</t>
  </si>
  <si>
    <t>GASTOS GENERALES 10%</t>
  </si>
  <si>
    <t>SUB TOTAL</t>
  </si>
  <si>
    <t>IGV 18%</t>
  </si>
  <si>
    <t>COSTO TOTAL</t>
  </si>
  <si>
    <t>COSTO TOTAL DE MOBILIARIO Y EQUIPAMIENTO</t>
  </si>
  <si>
    <t>SM-1</t>
  </si>
  <si>
    <t>SILLON MODULAR 01 CUERPO</t>
  </si>
  <si>
    <t xml:space="preserve">EXHIBIDOR DE LIBROS </t>
  </si>
  <si>
    <t>D-22</t>
  </si>
  <si>
    <t>CANTIDAD DE MOBILIARIO</t>
  </si>
  <si>
    <t>SILLA APILABLE</t>
  </si>
  <si>
    <t>NIVEL INICIAL  - PRIMARIA Y SECUNDARIA</t>
  </si>
  <si>
    <t>NIVEL INICIAL</t>
  </si>
  <si>
    <t>AULAS</t>
  </si>
  <si>
    <t>MP-I</t>
  </si>
  <si>
    <t>MESA METAL POLIPROPILENO INICIAL</t>
  </si>
  <si>
    <t>S-I</t>
  </si>
  <si>
    <t>SILLA METAL POLIPROPILENO INICIAL</t>
  </si>
  <si>
    <t>ARM-2</t>
  </si>
  <si>
    <t>ARMARIO DE DOS PUERTAS (H: 1.05) INICIAL</t>
  </si>
  <si>
    <t>EXH-2</t>
  </si>
  <si>
    <t>EXHIBIDOR MOVIL - NIVEL INICIAL</t>
  </si>
  <si>
    <t>CL-1</t>
  </si>
  <si>
    <t>CASILLEROS INDIVIDUALES (09) (NIVEL INICIAL)</t>
  </si>
  <si>
    <t xml:space="preserve">EST-2 </t>
  </si>
  <si>
    <t>ESTANTE PARA UTILES ESCOLARES (09 DIVISIONES) INICIAL</t>
  </si>
  <si>
    <t>PSICOMOTRICIDAD</t>
  </si>
  <si>
    <t>MOD.1</t>
  </si>
  <si>
    <t>MODULO ESCALERAS DE ESPUMA FLEXIBLE</t>
  </si>
  <si>
    <t>MOD.2</t>
  </si>
  <si>
    <t>PELOTA DE PLASTICO - DIAM 0.65</t>
  </si>
  <si>
    <t>MOD.3</t>
  </si>
  <si>
    <t>MODULOS DE CUBOS DE ESPUMA FLEXIBLE</t>
  </si>
  <si>
    <t>MOD.4</t>
  </si>
  <si>
    <t>MODULOS DE CILINDRO DE ESPUMA FLEXIBLE</t>
  </si>
  <si>
    <t>MOD.5</t>
  </si>
  <si>
    <t>MODULO DE RAMPA DE ESPUMA FLEXIBLE</t>
  </si>
  <si>
    <t>MOD.6</t>
  </si>
  <si>
    <t>ALFOMBRA DE ESPUMA MICROPOROSA ARMABLE</t>
  </si>
  <si>
    <t>SP-3</t>
  </si>
  <si>
    <t>SILLA APILABLE PARA NIÑOS</t>
  </si>
  <si>
    <t>TOPICO - PSICOLOGIA</t>
  </si>
  <si>
    <t>LK-4</t>
  </si>
  <si>
    <t>MUEBLE LOCKER 04 (MELAMINE)</t>
  </si>
  <si>
    <t>DEPOSITO MATERIAL DIDACTICO</t>
  </si>
  <si>
    <t>PCO-1</t>
  </si>
  <si>
    <t>PIZARRA DE CORCHO (1.50 X 1.00)</t>
  </si>
  <si>
    <t xml:space="preserve"> </t>
  </si>
  <si>
    <t>D-1</t>
  </si>
  <si>
    <t>D-2</t>
  </si>
  <si>
    <t>D-51</t>
  </si>
  <si>
    <t>D-49</t>
  </si>
  <si>
    <t>D-50</t>
  </si>
  <si>
    <t>D-54</t>
  </si>
  <si>
    <t>PIZARRA DE CORCHO</t>
  </si>
  <si>
    <t>D-42</t>
  </si>
  <si>
    <t>D-36</t>
  </si>
  <si>
    <t>UTILIDADES 7%</t>
  </si>
  <si>
    <t>SUM / COMPUTO</t>
  </si>
  <si>
    <t xml:space="preserve">NIVEL INICIAL  </t>
  </si>
  <si>
    <t>PRESUPUESTO DE MOBILIARIO A ATENDER - UGRD PRONIED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</si>
</sst>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S/.&quot;\ #,##0.00"/>
    <numFmt numFmtId="165" formatCode="&quot;S/.&quot;\ #,##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Arial"/>
      <family val="2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4" xfId="0" applyBorder="1"/>
    <xf numFmtId="0" fontId="0" fillId="0" borderId="5" xfId="0" applyBorder="1"/>
    <xf numFmtId="0" fontId="2" fillId="5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164" fontId="1" fillId="0" borderId="1" xfId="0" applyNumberFormat="1" applyFont="1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164" fontId="0" fillId="0" borderId="1" xfId="0" applyNumberFormat="1" applyFont="1" applyBorder="1"/>
    <xf numFmtId="164" fontId="0" fillId="0" borderId="1" xfId="0" applyNumberFormat="1" applyBorder="1"/>
    <xf numFmtId="164" fontId="0" fillId="0" borderId="1" xfId="0" applyNumberFormat="1" applyFill="1" applyBorder="1"/>
    <xf numFmtId="164" fontId="0" fillId="0" borderId="0" xfId="0" applyNumberFormat="1"/>
    <xf numFmtId="0" fontId="3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/>
    <xf numFmtId="0" fontId="3" fillId="0" borderId="1" xfId="0" applyFont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/>
    <xf numFmtId="0" fontId="5" fillId="6" borderId="3" xfId="0" applyFont="1" applyFill="1" applyBorder="1" applyAlignment="1">
      <alignment horizontal="left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5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5" fillId="6" borderId="7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4" fontId="3" fillId="0" borderId="0" xfId="0" applyNumberFormat="1" applyFont="1"/>
    <xf numFmtId="0" fontId="3" fillId="5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165" fontId="0" fillId="0" borderId="0" xfId="0" applyNumberFormat="1"/>
    <xf numFmtId="0" fontId="0" fillId="8" borderId="0" xfId="0" applyFill="1"/>
    <xf numFmtId="0" fontId="3" fillId="9" borderId="1" xfId="0" applyFont="1" applyFill="1" applyBorder="1"/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9" fillId="0" borderId="0" xfId="0" applyFont="1" applyFill="1"/>
    <xf numFmtId="0" fontId="5" fillId="0" borderId="1" xfId="0" applyFont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ra%20por%20impuestos%20-%20Mob.%20y%20Equip.%20-%20Cuadro%20resum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ETRADO%20PRESUPUESTO%20EQUIPAMIENTO%20-%20LUCERI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 EQUIP"/>
      <sheetName val="COMPARATIVO EQUIPAMIENTO"/>
      <sheetName val="PRESUP EQUIP."/>
      <sheetName val="LISTADO DE EQUIPAMIENTO"/>
    </sheetNames>
    <sheetDataSet>
      <sheetData sheetId="0"/>
      <sheetData sheetId="1"/>
      <sheetData sheetId="2">
        <row r="30">
          <cell r="G30">
            <v>52769.491525423728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78"/>
  <sheetViews>
    <sheetView zoomScale="85" zoomScaleNormal="85" workbookViewId="0">
      <selection activeCell="I13" sqref="I13"/>
    </sheetView>
  </sheetViews>
  <sheetFormatPr baseColWidth="10" defaultRowHeight="15" x14ac:dyDescent="0.25"/>
  <cols>
    <col min="1" max="1" width="11.42578125" style="1"/>
    <col min="3" max="3" width="48.28515625" customWidth="1"/>
    <col min="4" max="4" width="9.5703125" customWidth="1"/>
    <col min="5" max="5" width="8.28515625" customWidth="1"/>
    <col min="6" max="6" width="9.7109375" customWidth="1"/>
  </cols>
  <sheetData>
    <row r="3" spans="2:6" ht="15" customHeight="1" x14ac:dyDescent="0.25"/>
    <row r="4" spans="2:6" ht="15" customHeight="1" x14ac:dyDescent="0.25">
      <c r="B4" s="57" t="s">
        <v>60</v>
      </c>
      <c r="C4" s="57"/>
      <c r="D4" s="57"/>
      <c r="E4" s="57"/>
      <c r="F4" s="57"/>
    </row>
    <row r="5" spans="2:6" ht="18.75" customHeight="1" x14ac:dyDescent="0.25">
      <c r="B5" s="56" t="s">
        <v>134</v>
      </c>
      <c r="C5" s="56"/>
      <c r="D5" s="56"/>
      <c r="E5" s="56"/>
      <c r="F5" s="56"/>
    </row>
    <row r="6" spans="2:6" ht="25.5" customHeight="1" x14ac:dyDescent="0.25">
      <c r="B6" s="31" t="s">
        <v>3</v>
      </c>
      <c r="C6" s="31" t="s">
        <v>13</v>
      </c>
      <c r="D6" s="32" t="s">
        <v>56</v>
      </c>
      <c r="E6" s="32" t="s">
        <v>57</v>
      </c>
      <c r="F6" s="32" t="s">
        <v>14</v>
      </c>
    </row>
    <row r="7" spans="2:6" s="1" customFormat="1" x14ac:dyDescent="0.25">
      <c r="B7" s="56" t="s">
        <v>87</v>
      </c>
      <c r="C7" s="56"/>
      <c r="D7" s="56"/>
      <c r="E7" s="56"/>
      <c r="F7" s="56"/>
    </row>
    <row r="8" spans="2:6" s="1" customFormat="1" x14ac:dyDescent="0.25">
      <c r="B8" s="58" t="s">
        <v>88</v>
      </c>
      <c r="C8" s="58"/>
      <c r="D8" s="19"/>
      <c r="E8" s="19"/>
      <c r="F8" s="19"/>
    </row>
    <row r="9" spans="2:6" s="1" customFormat="1" x14ac:dyDescent="0.25">
      <c r="B9" s="21" t="s">
        <v>89</v>
      </c>
      <c r="C9" s="21" t="s">
        <v>90</v>
      </c>
      <c r="D9" s="22">
        <v>5</v>
      </c>
      <c r="E9" s="23">
        <v>6</v>
      </c>
      <c r="F9" s="24">
        <f>E9*D9</f>
        <v>30</v>
      </c>
    </row>
    <row r="10" spans="2:6" s="1" customFormat="1" x14ac:dyDescent="0.25">
      <c r="B10" s="21" t="s">
        <v>91</v>
      </c>
      <c r="C10" s="21" t="s">
        <v>92</v>
      </c>
      <c r="D10" s="22">
        <v>25</v>
      </c>
      <c r="E10" s="23">
        <v>6</v>
      </c>
      <c r="F10" s="24">
        <f t="shared" ref="F10:F44" si="0">E10*D10</f>
        <v>150</v>
      </c>
    </row>
    <row r="11" spans="2:6" s="1" customFormat="1" x14ac:dyDescent="0.25">
      <c r="B11" s="21" t="s">
        <v>5</v>
      </c>
      <c r="C11" s="21" t="s">
        <v>6</v>
      </c>
      <c r="D11" s="25">
        <v>1</v>
      </c>
      <c r="E11" s="23">
        <v>6</v>
      </c>
      <c r="F11" s="24">
        <f t="shared" si="0"/>
        <v>6</v>
      </c>
    </row>
    <row r="12" spans="2:6" s="1" customFormat="1" x14ac:dyDescent="0.25">
      <c r="B12" s="21" t="s">
        <v>8</v>
      </c>
      <c r="C12" s="21" t="s">
        <v>9</v>
      </c>
      <c r="D12" s="25">
        <v>1</v>
      </c>
      <c r="E12" s="23">
        <v>6</v>
      </c>
      <c r="F12" s="24">
        <f t="shared" si="0"/>
        <v>6</v>
      </c>
    </row>
    <row r="13" spans="2:6" s="1" customFormat="1" x14ac:dyDescent="0.25">
      <c r="B13" s="21" t="s">
        <v>11</v>
      </c>
      <c r="C13" s="21" t="s">
        <v>12</v>
      </c>
      <c r="D13" s="25">
        <v>2</v>
      </c>
      <c r="E13" s="23">
        <v>6</v>
      </c>
      <c r="F13" s="24">
        <f t="shared" si="0"/>
        <v>12</v>
      </c>
    </row>
    <row r="14" spans="2:6" s="1" customFormat="1" x14ac:dyDescent="0.25">
      <c r="B14" s="21" t="s">
        <v>93</v>
      </c>
      <c r="C14" s="21" t="s">
        <v>94</v>
      </c>
      <c r="D14" s="25">
        <v>1</v>
      </c>
      <c r="E14" s="23">
        <v>6</v>
      </c>
      <c r="F14" s="24">
        <f t="shared" si="0"/>
        <v>6</v>
      </c>
    </row>
    <row r="15" spans="2:6" s="1" customFormat="1" x14ac:dyDescent="0.25">
      <c r="B15" s="21" t="s">
        <v>51</v>
      </c>
      <c r="C15" s="21" t="s">
        <v>52</v>
      </c>
      <c r="D15" s="25">
        <v>1</v>
      </c>
      <c r="E15" s="23">
        <v>6</v>
      </c>
      <c r="F15" s="24">
        <f t="shared" si="0"/>
        <v>6</v>
      </c>
    </row>
    <row r="16" spans="2:6" s="1" customFormat="1" x14ac:dyDescent="0.25">
      <c r="B16" s="21" t="s">
        <v>95</v>
      </c>
      <c r="C16" s="21" t="s">
        <v>96</v>
      </c>
      <c r="D16" s="25">
        <v>1</v>
      </c>
      <c r="E16" s="23">
        <v>6</v>
      </c>
      <c r="F16" s="24">
        <f t="shared" si="0"/>
        <v>6</v>
      </c>
    </row>
    <row r="17" spans="2:10" s="1" customFormat="1" x14ac:dyDescent="0.25">
      <c r="B17" s="21" t="s">
        <v>97</v>
      </c>
      <c r="C17" s="21" t="s">
        <v>98</v>
      </c>
      <c r="D17" s="25">
        <v>3</v>
      </c>
      <c r="E17" s="23">
        <v>6</v>
      </c>
      <c r="F17" s="24">
        <f t="shared" si="0"/>
        <v>18</v>
      </c>
    </row>
    <row r="18" spans="2:10" s="1" customFormat="1" x14ac:dyDescent="0.25">
      <c r="B18" s="21" t="s">
        <v>99</v>
      </c>
      <c r="C18" s="21" t="s">
        <v>100</v>
      </c>
      <c r="D18" s="25">
        <v>1</v>
      </c>
      <c r="E18" s="23">
        <v>6</v>
      </c>
      <c r="F18" s="24">
        <f t="shared" si="0"/>
        <v>6</v>
      </c>
    </row>
    <row r="19" spans="2:10" s="1" customFormat="1" x14ac:dyDescent="0.25">
      <c r="B19" s="21" t="s">
        <v>120</v>
      </c>
      <c r="C19" s="21" t="s">
        <v>121</v>
      </c>
      <c r="D19" s="25">
        <v>1</v>
      </c>
      <c r="E19" s="23">
        <v>6</v>
      </c>
      <c r="F19" s="24">
        <f t="shared" si="0"/>
        <v>6</v>
      </c>
    </row>
    <row r="20" spans="2:10" s="1" customFormat="1" x14ac:dyDescent="0.25">
      <c r="B20" s="58" t="s">
        <v>101</v>
      </c>
      <c r="C20" s="58"/>
      <c r="D20" s="26"/>
      <c r="E20" s="26"/>
      <c r="F20" s="25"/>
    </row>
    <row r="21" spans="2:10" s="1" customFormat="1" x14ac:dyDescent="0.25">
      <c r="B21" s="21" t="s">
        <v>11</v>
      </c>
      <c r="C21" s="21" t="s">
        <v>12</v>
      </c>
      <c r="D21" s="25">
        <v>1</v>
      </c>
      <c r="E21" s="25">
        <v>2</v>
      </c>
      <c r="F21" s="24">
        <f t="shared" si="0"/>
        <v>2</v>
      </c>
    </row>
    <row r="22" spans="2:10" s="1" customFormat="1" x14ac:dyDescent="0.25">
      <c r="B22" s="21" t="s">
        <v>102</v>
      </c>
      <c r="C22" s="21" t="s">
        <v>103</v>
      </c>
      <c r="D22" s="25">
        <v>2</v>
      </c>
      <c r="E22" s="25">
        <v>2</v>
      </c>
      <c r="F22" s="24">
        <f t="shared" si="0"/>
        <v>4</v>
      </c>
    </row>
    <row r="23" spans="2:10" s="1" customFormat="1" x14ac:dyDescent="0.25">
      <c r="B23" s="21" t="s">
        <v>104</v>
      </c>
      <c r="C23" s="21" t="s">
        <v>105</v>
      </c>
      <c r="D23" s="25">
        <v>12</v>
      </c>
      <c r="E23" s="25">
        <v>2</v>
      </c>
      <c r="F23" s="24">
        <f t="shared" si="0"/>
        <v>24</v>
      </c>
    </row>
    <row r="24" spans="2:10" s="1" customFormat="1" x14ac:dyDescent="0.25">
      <c r="B24" s="21" t="s">
        <v>106</v>
      </c>
      <c r="C24" s="21" t="s">
        <v>107</v>
      </c>
      <c r="D24" s="25">
        <v>2</v>
      </c>
      <c r="E24" s="25">
        <v>2</v>
      </c>
      <c r="F24" s="24">
        <f t="shared" si="0"/>
        <v>4</v>
      </c>
    </row>
    <row r="25" spans="2:10" s="1" customFormat="1" x14ac:dyDescent="0.25">
      <c r="B25" s="21" t="s">
        <v>108</v>
      </c>
      <c r="C25" s="21" t="s">
        <v>109</v>
      </c>
      <c r="D25" s="25">
        <v>3</v>
      </c>
      <c r="E25" s="25">
        <v>2</v>
      </c>
      <c r="F25" s="24">
        <f t="shared" si="0"/>
        <v>6</v>
      </c>
    </row>
    <row r="26" spans="2:10" s="1" customFormat="1" x14ac:dyDescent="0.25">
      <c r="B26" s="21" t="s">
        <v>110</v>
      </c>
      <c r="C26" s="21" t="s">
        <v>111</v>
      </c>
      <c r="D26" s="25">
        <v>2</v>
      </c>
      <c r="E26" s="25">
        <v>2</v>
      </c>
      <c r="F26" s="24">
        <f t="shared" si="0"/>
        <v>4</v>
      </c>
    </row>
    <row r="27" spans="2:10" s="1" customFormat="1" x14ac:dyDescent="0.25">
      <c r="B27" s="21" t="s">
        <v>112</v>
      </c>
      <c r="C27" s="21" t="s">
        <v>113</v>
      </c>
      <c r="D27" s="25">
        <v>1</v>
      </c>
      <c r="E27" s="25">
        <v>2</v>
      </c>
      <c r="F27" s="24">
        <f t="shared" si="0"/>
        <v>2</v>
      </c>
    </row>
    <row r="28" spans="2:10" s="1" customFormat="1" x14ac:dyDescent="0.25">
      <c r="B28" s="21" t="s">
        <v>114</v>
      </c>
      <c r="C28" s="21" t="s">
        <v>115</v>
      </c>
      <c r="D28" s="25">
        <v>25</v>
      </c>
      <c r="E28" s="25">
        <v>2</v>
      </c>
      <c r="F28" s="24">
        <f t="shared" si="0"/>
        <v>50</v>
      </c>
    </row>
    <row r="29" spans="2:10" s="1" customFormat="1" x14ac:dyDescent="0.25">
      <c r="B29" s="58" t="s">
        <v>133</v>
      </c>
      <c r="C29" s="58"/>
      <c r="D29" s="26"/>
      <c r="E29" s="26"/>
      <c r="F29" s="25"/>
    </row>
    <row r="30" spans="2:10" s="1" customFormat="1" x14ac:dyDescent="0.25">
      <c r="B30" s="21" t="s">
        <v>89</v>
      </c>
      <c r="C30" s="21" t="s">
        <v>90</v>
      </c>
      <c r="D30" s="22">
        <v>5</v>
      </c>
      <c r="E30" s="23">
        <v>1</v>
      </c>
      <c r="F30" s="24">
        <f>E30*D30</f>
        <v>5</v>
      </c>
      <c r="J30" s="55"/>
    </row>
    <row r="31" spans="2:10" s="1" customFormat="1" x14ac:dyDescent="0.25">
      <c r="B31" s="21" t="s">
        <v>91</v>
      </c>
      <c r="C31" s="21" t="s">
        <v>92</v>
      </c>
      <c r="D31" s="22">
        <v>25</v>
      </c>
      <c r="E31" s="23">
        <v>1</v>
      </c>
      <c r="F31" s="24">
        <f t="shared" ref="F31:F36" si="1">E31*D31</f>
        <v>25</v>
      </c>
    </row>
    <row r="32" spans="2:10" s="1" customFormat="1" x14ac:dyDescent="0.25">
      <c r="B32" s="21" t="s">
        <v>5</v>
      </c>
      <c r="C32" s="21" t="s">
        <v>6</v>
      </c>
      <c r="D32" s="25">
        <v>1</v>
      </c>
      <c r="E32" s="23">
        <v>1</v>
      </c>
      <c r="F32" s="24">
        <f t="shared" si="1"/>
        <v>1</v>
      </c>
    </row>
    <row r="33" spans="1:6" s="1" customFormat="1" x14ac:dyDescent="0.25">
      <c r="B33" s="21" t="s">
        <v>8</v>
      </c>
      <c r="C33" s="21" t="s">
        <v>9</v>
      </c>
      <c r="D33" s="25">
        <v>1</v>
      </c>
      <c r="E33" s="23">
        <v>1</v>
      </c>
      <c r="F33" s="24">
        <f t="shared" si="1"/>
        <v>1</v>
      </c>
    </row>
    <row r="34" spans="1:6" s="1" customFormat="1" x14ac:dyDescent="0.25">
      <c r="B34" s="21" t="s">
        <v>11</v>
      </c>
      <c r="C34" s="21" t="s">
        <v>12</v>
      </c>
      <c r="D34" s="25">
        <v>2</v>
      </c>
      <c r="E34" s="23">
        <v>1</v>
      </c>
      <c r="F34" s="24">
        <f t="shared" si="1"/>
        <v>2</v>
      </c>
    </row>
    <row r="35" spans="1:6" s="1" customFormat="1" x14ac:dyDescent="0.25">
      <c r="B35" s="21" t="s">
        <v>97</v>
      </c>
      <c r="C35" s="21" t="s">
        <v>98</v>
      </c>
      <c r="D35" s="25">
        <v>3</v>
      </c>
      <c r="E35" s="23">
        <v>1</v>
      </c>
      <c r="F35" s="24">
        <f t="shared" si="1"/>
        <v>3</v>
      </c>
    </row>
    <row r="36" spans="1:6" s="1" customFormat="1" x14ac:dyDescent="0.25">
      <c r="B36" s="21" t="s">
        <v>120</v>
      </c>
      <c r="C36" s="21" t="s">
        <v>121</v>
      </c>
      <c r="D36" s="25">
        <v>1</v>
      </c>
      <c r="E36" s="23">
        <v>1</v>
      </c>
      <c r="F36" s="24">
        <f t="shared" si="1"/>
        <v>1</v>
      </c>
    </row>
    <row r="37" spans="1:6" s="1" customFormat="1" x14ac:dyDescent="0.25">
      <c r="B37" s="59" t="s">
        <v>116</v>
      </c>
      <c r="C37" s="60"/>
      <c r="D37" s="27"/>
      <c r="E37" s="27"/>
      <c r="F37" s="25"/>
    </row>
    <row r="38" spans="1:6" s="1" customFormat="1" x14ac:dyDescent="0.25">
      <c r="B38" s="21" t="s">
        <v>16</v>
      </c>
      <c r="C38" s="21" t="s">
        <v>17</v>
      </c>
      <c r="D38" s="25">
        <v>1</v>
      </c>
      <c r="E38" s="25">
        <v>1</v>
      </c>
      <c r="F38" s="24">
        <f t="shared" si="0"/>
        <v>1</v>
      </c>
    </row>
    <row r="39" spans="1:6" s="1" customFormat="1" x14ac:dyDescent="0.25">
      <c r="B39" s="21" t="s">
        <v>19</v>
      </c>
      <c r="C39" s="21" t="s">
        <v>20</v>
      </c>
      <c r="D39" s="25">
        <v>1</v>
      </c>
      <c r="E39" s="25">
        <v>1</v>
      </c>
      <c r="F39" s="24">
        <f t="shared" si="0"/>
        <v>1</v>
      </c>
    </row>
    <row r="40" spans="1:6" s="1" customFormat="1" x14ac:dyDescent="0.25">
      <c r="B40" s="21" t="s">
        <v>22</v>
      </c>
      <c r="C40" s="21" t="s">
        <v>23</v>
      </c>
      <c r="D40" s="25">
        <v>1</v>
      </c>
      <c r="E40" s="25">
        <v>1</v>
      </c>
      <c r="F40" s="24">
        <f t="shared" si="0"/>
        <v>1</v>
      </c>
    </row>
    <row r="41" spans="1:6" s="1" customFormat="1" x14ac:dyDescent="0.25">
      <c r="B41" s="21" t="s">
        <v>25</v>
      </c>
      <c r="C41" s="21" t="s">
        <v>26</v>
      </c>
      <c r="D41" s="25">
        <v>1</v>
      </c>
      <c r="E41" s="25">
        <v>1</v>
      </c>
      <c r="F41" s="24">
        <f t="shared" si="0"/>
        <v>1</v>
      </c>
    </row>
    <row r="42" spans="1:6" s="1" customFormat="1" x14ac:dyDescent="0.25">
      <c r="B42" s="21" t="s">
        <v>28</v>
      </c>
      <c r="C42" s="21" t="s">
        <v>29</v>
      </c>
      <c r="D42" s="25">
        <v>1</v>
      </c>
      <c r="E42" s="25">
        <v>1</v>
      </c>
      <c r="F42" s="24">
        <f t="shared" si="0"/>
        <v>1</v>
      </c>
    </row>
    <row r="43" spans="1:6" s="1" customFormat="1" x14ac:dyDescent="0.25">
      <c r="B43" s="21" t="s">
        <v>31</v>
      </c>
      <c r="C43" s="21" t="s">
        <v>32</v>
      </c>
      <c r="D43" s="25">
        <v>1</v>
      </c>
      <c r="E43" s="25">
        <v>1</v>
      </c>
      <c r="F43" s="24">
        <f t="shared" si="0"/>
        <v>1</v>
      </c>
    </row>
    <row r="44" spans="1:6" s="1" customFormat="1" x14ac:dyDescent="0.25">
      <c r="A44" s="1" t="s">
        <v>122</v>
      </c>
      <c r="B44" s="21" t="s">
        <v>34</v>
      </c>
      <c r="C44" s="21" t="s">
        <v>85</v>
      </c>
      <c r="D44" s="25">
        <v>3</v>
      </c>
      <c r="E44" s="25">
        <v>1</v>
      </c>
      <c r="F44" s="24">
        <f t="shared" si="0"/>
        <v>3</v>
      </c>
    </row>
    <row r="45" spans="1:6" s="1" customFormat="1" x14ac:dyDescent="0.25">
      <c r="B45" s="58" t="s">
        <v>59</v>
      </c>
      <c r="C45" s="58"/>
      <c r="D45" s="27"/>
      <c r="E45" s="27"/>
      <c r="F45" s="25"/>
    </row>
    <row r="46" spans="1:6" s="1" customFormat="1" x14ac:dyDescent="0.25">
      <c r="B46" s="56" t="s">
        <v>0</v>
      </c>
      <c r="C46" s="56"/>
      <c r="D46" s="27"/>
      <c r="E46" s="27"/>
      <c r="F46" s="25"/>
    </row>
    <row r="47" spans="1:6" s="1" customFormat="1" x14ac:dyDescent="0.25">
      <c r="B47" s="21" t="s">
        <v>25</v>
      </c>
      <c r="C47" s="21" t="s">
        <v>26</v>
      </c>
      <c r="D47" s="25">
        <v>1</v>
      </c>
      <c r="E47" s="25">
        <v>1</v>
      </c>
      <c r="F47" s="24">
        <f t="shared" ref="F47:F52" si="2">E47*D47</f>
        <v>1</v>
      </c>
    </row>
    <row r="48" spans="1:6" s="1" customFormat="1" x14ac:dyDescent="0.25">
      <c r="B48" s="21" t="s">
        <v>39</v>
      </c>
      <c r="C48" s="21" t="s">
        <v>40</v>
      </c>
      <c r="D48" s="25">
        <v>1</v>
      </c>
      <c r="E48" s="25">
        <v>1</v>
      </c>
      <c r="F48" s="24">
        <f t="shared" si="2"/>
        <v>1</v>
      </c>
    </row>
    <row r="49" spans="2:6" s="1" customFormat="1" x14ac:dyDescent="0.25">
      <c r="B49" s="21" t="s">
        <v>42</v>
      </c>
      <c r="C49" s="21" t="s">
        <v>43</v>
      </c>
      <c r="D49" s="25">
        <v>1</v>
      </c>
      <c r="E49" s="25">
        <v>1</v>
      </c>
      <c r="F49" s="24">
        <f t="shared" si="2"/>
        <v>1</v>
      </c>
    </row>
    <row r="50" spans="2:6" s="1" customFormat="1" x14ac:dyDescent="0.25">
      <c r="B50" s="21" t="s">
        <v>45</v>
      </c>
      <c r="C50" s="21" t="s">
        <v>46</v>
      </c>
      <c r="D50" s="25">
        <v>1</v>
      </c>
      <c r="E50" s="25">
        <v>1</v>
      </c>
      <c r="F50" s="24">
        <f t="shared" si="2"/>
        <v>1</v>
      </c>
    </row>
    <row r="51" spans="2:6" s="1" customFormat="1" x14ac:dyDescent="0.25">
      <c r="B51" s="21" t="s">
        <v>34</v>
      </c>
      <c r="C51" s="21" t="s">
        <v>85</v>
      </c>
      <c r="D51" s="25">
        <v>2</v>
      </c>
      <c r="E51" s="25">
        <v>1</v>
      </c>
      <c r="F51" s="24">
        <f t="shared" si="2"/>
        <v>2</v>
      </c>
    </row>
    <row r="52" spans="2:6" s="1" customFormat="1" x14ac:dyDescent="0.25">
      <c r="B52" s="21" t="s">
        <v>80</v>
      </c>
      <c r="C52" s="21" t="s">
        <v>81</v>
      </c>
      <c r="D52" s="25">
        <v>3</v>
      </c>
      <c r="E52" s="25">
        <v>1</v>
      </c>
      <c r="F52" s="24">
        <f t="shared" si="2"/>
        <v>3</v>
      </c>
    </row>
    <row r="53" spans="2:6" s="1" customFormat="1" x14ac:dyDescent="0.25">
      <c r="B53" s="56" t="s">
        <v>58</v>
      </c>
      <c r="C53" s="56"/>
      <c r="D53" s="27"/>
      <c r="E53" s="27"/>
      <c r="F53" s="25"/>
    </row>
    <row r="54" spans="2:6" s="1" customFormat="1" x14ac:dyDescent="0.25">
      <c r="B54" s="21" t="s">
        <v>25</v>
      </c>
      <c r="C54" s="21" t="s">
        <v>26</v>
      </c>
      <c r="D54" s="25">
        <v>1</v>
      </c>
      <c r="E54" s="25">
        <v>1</v>
      </c>
      <c r="F54" s="24">
        <f t="shared" ref="F54:F58" si="3">E54*D54</f>
        <v>1</v>
      </c>
    </row>
    <row r="55" spans="2:6" s="1" customFormat="1" x14ac:dyDescent="0.25">
      <c r="B55" s="21" t="s">
        <v>42</v>
      </c>
      <c r="C55" s="21" t="s">
        <v>43</v>
      </c>
      <c r="D55" s="25">
        <v>1</v>
      </c>
      <c r="E55" s="25">
        <v>1</v>
      </c>
      <c r="F55" s="24">
        <f t="shared" si="3"/>
        <v>1</v>
      </c>
    </row>
    <row r="56" spans="2:6" s="1" customFormat="1" x14ac:dyDescent="0.25">
      <c r="B56" s="21" t="s">
        <v>48</v>
      </c>
      <c r="C56" s="21" t="s">
        <v>49</v>
      </c>
      <c r="D56" s="25">
        <v>1</v>
      </c>
      <c r="E56" s="25">
        <v>1</v>
      </c>
      <c r="F56" s="24">
        <f t="shared" si="3"/>
        <v>1</v>
      </c>
    </row>
    <row r="57" spans="2:6" s="1" customFormat="1" x14ac:dyDescent="0.25">
      <c r="B57" s="21" t="s">
        <v>34</v>
      </c>
      <c r="C57" s="21" t="s">
        <v>85</v>
      </c>
      <c r="D57" s="25">
        <v>2</v>
      </c>
      <c r="E57" s="25">
        <v>1</v>
      </c>
      <c r="F57" s="24">
        <f t="shared" si="3"/>
        <v>2</v>
      </c>
    </row>
    <row r="58" spans="2:6" s="1" customFormat="1" x14ac:dyDescent="0.25">
      <c r="B58" s="21" t="s">
        <v>45</v>
      </c>
      <c r="C58" s="21" t="s">
        <v>46</v>
      </c>
      <c r="D58" s="25">
        <v>1</v>
      </c>
      <c r="E58" s="25">
        <v>1</v>
      </c>
      <c r="F58" s="24">
        <f t="shared" si="3"/>
        <v>1</v>
      </c>
    </row>
    <row r="59" spans="2:6" s="1" customFormat="1" x14ac:dyDescent="0.25">
      <c r="B59" s="56" t="s">
        <v>1</v>
      </c>
      <c r="C59" s="56"/>
      <c r="D59" s="27"/>
      <c r="E59" s="27"/>
      <c r="F59" s="25"/>
    </row>
    <row r="60" spans="2:6" s="1" customFormat="1" x14ac:dyDescent="0.25">
      <c r="B60" s="21" t="s">
        <v>25</v>
      </c>
      <c r="C60" s="21" t="s">
        <v>26</v>
      </c>
      <c r="D60" s="25">
        <v>1</v>
      </c>
      <c r="E60" s="25">
        <v>1</v>
      </c>
      <c r="F60" s="24">
        <f t="shared" ref="F60:F65" si="4">E60*D60</f>
        <v>1</v>
      </c>
    </row>
    <row r="61" spans="2:6" s="1" customFormat="1" x14ac:dyDescent="0.25">
      <c r="B61" s="21" t="s">
        <v>117</v>
      </c>
      <c r="C61" s="21" t="s">
        <v>118</v>
      </c>
      <c r="D61" s="25">
        <v>1</v>
      </c>
      <c r="E61" s="25">
        <v>1</v>
      </c>
      <c r="F61" s="24">
        <f t="shared" si="4"/>
        <v>1</v>
      </c>
    </row>
    <row r="62" spans="2:6" s="1" customFormat="1" x14ac:dyDescent="0.25">
      <c r="B62" s="21" t="s">
        <v>11</v>
      </c>
      <c r="C62" s="21" t="s">
        <v>12</v>
      </c>
      <c r="D62" s="25">
        <v>1</v>
      </c>
      <c r="E62" s="25">
        <v>1</v>
      </c>
      <c r="F62" s="24">
        <f t="shared" si="4"/>
        <v>1</v>
      </c>
    </row>
    <row r="63" spans="2:6" s="1" customFormat="1" x14ac:dyDescent="0.25">
      <c r="B63" s="21" t="s">
        <v>54</v>
      </c>
      <c r="C63" s="21" t="s">
        <v>55</v>
      </c>
      <c r="D63" s="25">
        <v>1</v>
      </c>
      <c r="E63" s="25">
        <v>1</v>
      </c>
      <c r="F63" s="24">
        <f t="shared" si="4"/>
        <v>1</v>
      </c>
    </row>
    <row r="64" spans="2:6" s="1" customFormat="1" x14ac:dyDescent="0.25">
      <c r="B64" s="21" t="s">
        <v>34</v>
      </c>
      <c r="C64" s="21" t="s">
        <v>85</v>
      </c>
      <c r="D64" s="25">
        <v>3</v>
      </c>
      <c r="E64" s="25">
        <v>1</v>
      </c>
      <c r="F64" s="24">
        <f t="shared" si="4"/>
        <v>3</v>
      </c>
    </row>
    <row r="65" spans="2:7" s="1" customFormat="1" x14ac:dyDescent="0.25">
      <c r="B65" s="21" t="s">
        <v>80</v>
      </c>
      <c r="C65" s="21" t="s">
        <v>81</v>
      </c>
      <c r="D65" s="25">
        <v>3</v>
      </c>
      <c r="E65" s="25">
        <v>1</v>
      </c>
      <c r="F65" s="24">
        <f t="shared" si="4"/>
        <v>3</v>
      </c>
    </row>
    <row r="66" spans="2:7" s="1" customFormat="1" x14ac:dyDescent="0.25">
      <c r="B66" s="56" t="s">
        <v>119</v>
      </c>
      <c r="C66" s="56"/>
      <c r="D66" s="27"/>
      <c r="E66" s="27"/>
      <c r="F66" s="25"/>
    </row>
    <row r="67" spans="2:7" s="1" customFormat="1" x14ac:dyDescent="0.25">
      <c r="B67" s="21" t="s">
        <v>36</v>
      </c>
      <c r="C67" s="21" t="s">
        <v>37</v>
      </c>
      <c r="D67" s="25">
        <v>7</v>
      </c>
      <c r="E67" s="25">
        <v>1</v>
      </c>
      <c r="F67" s="24">
        <f t="shared" ref="F67" si="5">E67*D67</f>
        <v>7</v>
      </c>
    </row>
    <row r="68" spans="2:7" s="1" customFormat="1" x14ac:dyDescent="0.25">
      <c r="B68" s="28"/>
      <c r="C68" s="28"/>
      <c r="D68" s="29"/>
      <c r="E68" s="29"/>
      <c r="F68" s="30">
        <f>SUM(F9:F67)</f>
        <v>427</v>
      </c>
    </row>
    <row r="69" spans="2:7" s="1" customFormat="1" x14ac:dyDescent="0.25">
      <c r="B69" s="11"/>
      <c r="C69" s="11"/>
      <c r="D69" s="13"/>
      <c r="E69" s="13"/>
      <c r="F69" s="13"/>
    </row>
    <row r="70" spans="2:7" x14ac:dyDescent="0.25">
      <c r="B70" s="11"/>
      <c r="C70" s="11"/>
      <c r="D70" s="13"/>
      <c r="E70" s="13"/>
      <c r="F70" s="13"/>
      <c r="G70" s="12"/>
    </row>
    <row r="71" spans="2:7" x14ac:dyDescent="0.25">
      <c r="B71" s="11"/>
      <c r="C71" s="11"/>
      <c r="D71" s="13"/>
      <c r="E71" s="13"/>
      <c r="F71" s="13"/>
      <c r="G71" s="12"/>
    </row>
    <row r="72" spans="2:7" x14ac:dyDescent="0.25">
      <c r="B72" s="11"/>
      <c r="C72" s="11"/>
      <c r="D72" s="13"/>
      <c r="E72" s="13"/>
      <c r="F72" s="13"/>
      <c r="G72" s="12"/>
    </row>
    <row r="73" spans="2:7" x14ac:dyDescent="0.25">
      <c r="B73" s="12"/>
      <c r="C73" s="12"/>
      <c r="D73" s="12"/>
      <c r="E73" s="12"/>
      <c r="F73" s="12"/>
      <c r="G73" s="12"/>
    </row>
    <row r="74" spans="2:7" x14ac:dyDescent="0.25">
      <c r="B74" s="12"/>
      <c r="C74" s="12"/>
      <c r="D74" s="12"/>
      <c r="E74" s="12"/>
      <c r="F74" s="12"/>
      <c r="G74" s="12"/>
    </row>
    <row r="75" spans="2:7" x14ac:dyDescent="0.25">
      <c r="G75" s="12"/>
    </row>
    <row r="76" spans="2:7" x14ac:dyDescent="0.25">
      <c r="G76" s="12"/>
    </row>
    <row r="77" spans="2:7" x14ac:dyDescent="0.25">
      <c r="G77" s="12"/>
    </row>
    <row r="78" spans="2:7" x14ac:dyDescent="0.25">
      <c r="G78" s="12"/>
    </row>
  </sheetData>
  <autoFilter ref="B3:F78"/>
  <mergeCells count="12">
    <mergeCell ref="B66:C66"/>
    <mergeCell ref="B4:F4"/>
    <mergeCell ref="B5:F5"/>
    <mergeCell ref="B7:F7"/>
    <mergeCell ref="B8:C8"/>
    <mergeCell ref="B20:C20"/>
    <mergeCell ref="B37:C37"/>
    <mergeCell ref="B29:C29"/>
    <mergeCell ref="B45:C45"/>
    <mergeCell ref="B46:C46"/>
    <mergeCell ref="B53:C53"/>
    <mergeCell ref="B59:C59"/>
  </mergeCells>
  <pageMargins left="0.7" right="0.7" top="0.18" bottom="0.36" header="0.17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G68"/>
  <sheetViews>
    <sheetView topLeftCell="A28" zoomScale="85" zoomScaleNormal="85" workbookViewId="0">
      <selection activeCell="G67" sqref="B3:G67"/>
    </sheetView>
  </sheetViews>
  <sheetFormatPr baseColWidth="10" defaultRowHeight="15" x14ac:dyDescent="0.25"/>
  <cols>
    <col min="1" max="1" width="10.28515625" customWidth="1"/>
    <col min="2" max="2" width="8.7109375" customWidth="1"/>
    <col min="3" max="3" width="42.140625" customWidth="1"/>
    <col min="4" max="4" width="11" customWidth="1"/>
    <col min="5" max="5" width="11.42578125" customWidth="1"/>
    <col min="6" max="6" width="8.7109375" customWidth="1"/>
    <col min="7" max="7" width="11.5703125" customWidth="1"/>
  </cols>
  <sheetData>
    <row r="3" spans="2:7" x14ac:dyDescent="0.25">
      <c r="B3" s="61" t="s">
        <v>63</v>
      </c>
      <c r="C3" s="62"/>
      <c r="D3" s="62"/>
      <c r="E3" s="62"/>
      <c r="F3" s="62"/>
      <c r="G3" s="63"/>
    </row>
    <row r="4" spans="2:7" x14ac:dyDescent="0.25">
      <c r="B4" s="56" t="s">
        <v>86</v>
      </c>
      <c r="C4" s="56"/>
      <c r="D4" s="56"/>
      <c r="E4" s="56"/>
      <c r="F4" s="56"/>
      <c r="G4" s="56"/>
    </row>
    <row r="5" spans="2:7" ht="27" x14ac:dyDescent="0.25">
      <c r="B5" s="31" t="s">
        <v>3</v>
      </c>
      <c r="C5" s="31" t="s">
        <v>13</v>
      </c>
      <c r="D5" s="32" t="s">
        <v>56</v>
      </c>
      <c r="E5" s="32" t="s">
        <v>57</v>
      </c>
      <c r="F5" s="32" t="s">
        <v>61</v>
      </c>
      <c r="G5" s="32" t="s">
        <v>62</v>
      </c>
    </row>
    <row r="6" spans="2:7" x14ac:dyDescent="0.25">
      <c r="B6" s="56" t="s">
        <v>87</v>
      </c>
      <c r="C6" s="56"/>
      <c r="D6" s="56"/>
      <c r="E6" s="56"/>
      <c r="F6" s="56"/>
      <c r="G6" s="56"/>
    </row>
    <row r="7" spans="2:7" x14ac:dyDescent="0.25">
      <c r="B7" s="67" t="s">
        <v>88</v>
      </c>
      <c r="C7" s="68"/>
      <c r="D7" s="68"/>
      <c r="E7" s="68"/>
      <c r="F7" s="68"/>
      <c r="G7" s="69"/>
    </row>
    <row r="8" spans="2:7" x14ac:dyDescent="0.25">
      <c r="B8" s="52" t="s">
        <v>89</v>
      </c>
      <c r="C8" s="52" t="s">
        <v>90</v>
      </c>
      <c r="D8" s="53">
        <v>5</v>
      </c>
      <c r="E8" s="53">
        <v>6</v>
      </c>
      <c r="F8" s="54">
        <v>0</v>
      </c>
      <c r="G8" s="54">
        <f>E8*D8</f>
        <v>30</v>
      </c>
    </row>
    <row r="9" spans="2:7" x14ac:dyDescent="0.25">
      <c r="B9" s="52" t="s">
        <v>91</v>
      </c>
      <c r="C9" s="52" t="s">
        <v>92</v>
      </c>
      <c r="D9" s="53">
        <v>25</v>
      </c>
      <c r="E9" s="53">
        <v>6</v>
      </c>
      <c r="F9" s="54">
        <v>0</v>
      </c>
      <c r="G9" s="54">
        <f t="shared" ref="G9:G43" si="0">E9*D9</f>
        <v>150</v>
      </c>
    </row>
    <row r="10" spans="2:7" x14ac:dyDescent="0.25">
      <c r="B10" s="52" t="s">
        <v>5</v>
      </c>
      <c r="C10" s="52" t="s">
        <v>6</v>
      </c>
      <c r="D10" s="54">
        <v>1</v>
      </c>
      <c r="E10" s="53">
        <v>6</v>
      </c>
      <c r="F10" s="54">
        <v>0</v>
      </c>
      <c r="G10" s="54">
        <f t="shared" si="0"/>
        <v>6</v>
      </c>
    </row>
    <row r="11" spans="2:7" x14ac:dyDescent="0.25">
      <c r="B11" s="52" t="s">
        <v>8</v>
      </c>
      <c r="C11" s="52" t="s">
        <v>9</v>
      </c>
      <c r="D11" s="54">
        <v>1</v>
      </c>
      <c r="E11" s="53">
        <v>6</v>
      </c>
      <c r="F11" s="54">
        <v>0</v>
      </c>
      <c r="G11" s="54">
        <f t="shared" si="0"/>
        <v>6</v>
      </c>
    </row>
    <row r="12" spans="2:7" x14ac:dyDescent="0.25">
      <c r="B12" s="52" t="s">
        <v>11</v>
      </c>
      <c r="C12" s="52" t="s">
        <v>12</v>
      </c>
      <c r="D12" s="54">
        <v>2</v>
      </c>
      <c r="E12" s="53">
        <v>6</v>
      </c>
      <c r="F12" s="54">
        <v>0</v>
      </c>
      <c r="G12" s="54">
        <f t="shared" si="0"/>
        <v>12</v>
      </c>
    </row>
    <row r="13" spans="2:7" x14ac:dyDescent="0.25">
      <c r="B13" s="52" t="s">
        <v>93</v>
      </c>
      <c r="C13" s="52" t="s">
        <v>94</v>
      </c>
      <c r="D13" s="54">
        <v>1</v>
      </c>
      <c r="E13" s="53">
        <v>6</v>
      </c>
      <c r="F13" s="54">
        <v>0</v>
      </c>
      <c r="G13" s="54">
        <f t="shared" si="0"/>
        <v>6</v>
      </c>
    </row>
    <row r="14" spans="2:7" x14ac:dyDescent="0.25">
      <c r="B14" s="52" t="s">
        <v>51</v>
      </c>
      <c r="C14" s="52" t="s">
        <v>52</v>
      </c>
      <c r="D14" s="54">
        <v>1</v>
      </c>
      <c r="E14" s="53">
        <v>6</v>
      </c>
      <c r="F14" s="54">
        <v>0</v>
      </c>
      <c r="G14" s="54">
        <f t="shared" si="0"/>
        <v>6</v>
      </c>
    </row>
    <row r="15" spans="2:7" x14ac:dyDescent="0.25">
      <c r="B15" s="52" t="s">
        <v>95</v>
      </c>
      <c r="C15" s="52" t="s">
        <v>96</v>
      </c>
      <c r="D15" s="54">
        <v>1</v>
      </c>
      <c r="E15" s="53">
        <v>6</v>
      </c>
      <c r="F15" s="54">
        <v>0</v>
      </c>
      <c r="G15" s="54">
        <f t="shared" si="0"/>
        <v>6</v>
      </c>
    </row>
    <row r="16" spans="2:7" x14ac:dyDescent="0.25">
      <c r="B16" s="52" t="s">
        <v>97</v>
      </c>
      <c r="C16" s="52" t="s">
        <v>98</v>
      </c>
      <c r="D16" s="54">
        <v>3</v>
      </c>
      <c r="E16" s="53">
        <v>6</v>
      </c>
      <c r="F16" s="54">
        <v>0</v>
      </c>
      <c r="G16" s="54">
        <f t="shared" si="0"/>
        <v>18</v>
      </c>
    </row>
    <row r="17" spans="2:7" x14ac:dyDescent="0.25">
      <c r="B17" s="52" t="s">
        <v>99</v>
      </c>
      <c r="C17" s="52" t="s">
        <v>100</v>
      </c>
      <c r="D17" s="54">
        <v>1</v>
      </c>
      <c r="E17" s="53">
        <v>6</v>
      </c>
      <c r="F17" s="54">
        <v>0</v>
      </c>
      <c r="G17" s="54">
        <f t="shared" si="0"/>
        <v>6</v>
      </c>
    </row>
    <row r="18" spans="2:7" x14ac:dyDescent="0.25">
      <c r="B18" s="52" t="s">
        <v>120</v>
      </c>
      <c r="C18" s="52" t="s">
        <v>121</v>
      </c>
      <c r="D18" s="54">
        <v>1</v>
      </c>
      <c r="E18" s="53">
        <v>6</v>
      </c>
      <c r="F18" s="54">
        <v>0</v>
      </c>
      <c r="G18" s="54">
        <f t="shared" si="0"/>
        <v>6</v>
      </c>
    </row>
    <row r="19" spans="2:7" x14ac:dyDescent="0.25">
      <c r="B19" s="67" t="s">
        <v>101</v>
      </c>
      <c r="C19" s="68"/>
      <c r="D19" s="68"/>
      <c r="E19" s="68"/>
      <c r="F19" s="68"/>
      <c r="G19" s="69"/>
    </row>
    <row r="20" spans="2:7" x14ac:dyDescent="0.25">
      <c r="B20" s="52" t="s">
        <v>11</v>
      </c>
      <c r="C20" s="52" t="s">
        <v>12</v>
      </c>
      <c r="D20" s="54">
        <v>1</v>
      </c>
      <c r="E20" s="54">
        <v>2</v>
      </c>
      <c r="F20" s="54">
        <v>0</v>
      </c>
      <c r="G20" s="54">
        <f t="shared" ref="G20:G27" si="1">E20*D20</f>
        <v>2</v>
      </c>
    </row>
    <row r="21" spans="2:7" x14ac:dyDescent="0.25">
      <c r="B21" s="52" t="s">
        <v>102</v>
      </c>
      <c r="C21" s="52" t="s">
        <v>103</v>
      </c>
      <c r="D21" s="54">
        <v>2</v>
      </c>
      <c r="E21" s="54">
        <v>2</v>
      </c>
      <c r="F21" s="54">
        <v>0</v>
      </c>
      <c r="G21" s="54">
        <f t="shared" si="1"/>
        <v>4</v>
      </c>
    </row>
    <row r="22" spans="2:7" x14ac:dyDescent="0.25">
      <c r="B22" s="52" t="s">
        <v>104</v>
      </c>
      <c r="C22" s="52" t="s">
        <v>105</v>
      </c>
      <c r="D22" s="54">
        <v>12</v>
      </c>
      <c r="E22" s="54">
        <v>2</v>
      </c>
      <c r="F22" s="54">
        <v>0</v>
      </c>
      <c r="G22" s="54">
        <f t="shared" si="1"/>
        <v>24</v>
      </c>
    </row>
    <row r="23" spans="2:7" x14ac:dyDescent="0.25">
      <c r="B23" s="52" t="s">
        <v>106</v>
      </c>
      <c r="C23" s="52" t="s">
        <v>107</v>
      </c>
      <c r="D23" s="54">
        <v>2</v>
      </c>
      <c r="E23" s="54">
        <v>2</v>
      </c>
      <c r="F23" s="54">
        <v>0</v>
      </c>
      <c r="G23" s="54">
        <f t="shared" si="1"/>
        <v>4</v>
      </c>
    </row>
    <row r="24" spans="2:7" x14ac:dyDescent="0.25">
      <c r="B24" s="52" t="s">
        <v>108</v>
      </c>
      <c r="C24" s="52" t="s">
        <v>109</v>
      </c>
      <c r="D24" s="54">
        <v>3</v>
      </c>
      <c r="E24" s="54">
        <v>2</v>
      </c>
      <c r="F24" s="54">
        <v>0</v>
      </c>
      <c r="G24" s="54">
        <f t="shared" si="1"/>
        <v>6</v>
      </c>
    </row>
    <row r="25" spans="2:7" x14ac:dyDescent="0.25">
      <c r="B25" s="52" t="s">
        <v>110</v>
      </c>
      <c r="C25" s="52" t="s">
        <v>111</v>
      </c>
      <c r="D25" s="54">
        <v>2</v>
      </c>
      <c r="E25" s="54">
        <v>2</v>
      </c>
      <c r="F25" s="54">
        <v>0</v>
      </c>
      <c r="G25" s="54">
        <f t="shared" si="1"/>
        <v>4</v>
      </c>
    </row>
    <row r="26" spans="2:7" x14ac:dyDescent="0.25">
      <c r="B26" s="52" t="s">
        <v>112</v>
      </c>
      <c r="C26" s="52" t="s">
        <v>113</v>
      </c>
      <c r="D26" s="54">
        <v>1</v>
      </c>
      <c r="E26" s="54">
        <v>2</v>
      </c>
      <c r="F26" s="54">
        <v>0</v>
      </c>
      <c r="G26" s="54">
        <f t="shared" si="1"/>
        <v>2</v>
      </c>
    </row>
    <row r="27" spans="2:7" x14ac:dyDescent="0.25">
      <c r="B27" s="52" t="s">
        <v>114</v>
      </c>
      <c r="C27" s="52" t="s">
        <v>115</v>
      </c>
      <c r="D27" s="54">
        <v>25</v>
      </c>
      <c r="E27" s="54">
        <v>2</v>
      </c>
      <c r="F27" s="54">
        <v>0</v>
      </c>
      <c r="G27" s="54">
        <f t="shared" si="1"/>
        <v>50</v>
      </c>
    </row>
    <row r="28" spans="2:7" x14ac:dyDescent="0.25">
      <c r="B28" s="67" t="s">
        <v>133</v>
      </c>
      <c r="C28" s="68"/>
      <c r="D28" s="68"/>
      <c r="E28" s="68"/>
      <c r="F28" s="68"/>
      <c r="G28" s="69"/>
    </row>
    <row r="29" spans="2:7" x14ac:dyDescent="0.25">
      <c r="B29" s="52" t="s">
        <v>89</v>
      </c>
      <c r="C29" s="52" t="s">
        <v>90</v>
      </c>
      <c r="D29" s="53">
        <v>5</v>
      </c>
      <c r="E29" s="53">
        <v>1</v>
      </c>
      <c r="F29" s="54">
        <v>0</v>
      </c>
      <c r="G29" s="54">
        <f t="shared" si="0"/>
        <v>5</v>
      </c>
    </row>
    <row r="30" spans="2:7" x14ac:dyDescent="0.25">
      <c r="B30" s="52" t="s">
        <v>91</v>
      </c>
      <c r="C30" s="52" t="s">
        <v>92</v>
      </c>
      <c r="D30" s="53">
        <v>25</v>
      </c>
      <c r="E30" s="53">
        <v>1</v>
      </c>
      <c r="F30" s="54">
        <v>0</v>
      </c>
      <c r="G30" s="54">
        <f t="shared" si="0"/>
        <v>25</v>
      </c>
    </row>
    <row r="31" spans="2:7" x14ac:dyDescent="0.25">
      <c r="B31" s="52" t="s">
        <v>5</v>
      </c>
      <c r="C31" s="52" t="s">
        <v>6</v>
      </c>
      <c r="D31" s="54">
        <v>1</v>
      </c>
      <c r="E31" s="53">
        <v>1</v>
      </c>
      <c r="F31" s="54">
        <v>0</v>
      </c>
      <c r="G31" s="54">
        <f t="shared" si="0"/>
        <v>1</v>
      </c>
    </row>
    <row r="32" spans="2:7" x14ac:dyDescent="0.25">
      <c r="B32" s="52" t="s">
        <v>8</v>
      </c>
      <c r="C32" s="52" t="s">
        <v>9</v>
      </c>
      <c r="D32" s="54">
        <v>1</v>
      </c>
      <c r="E32" s="53">
        <v>1</v>
      </c>
      <c r="F32" s="54">
        <v>0</v>
      </c>
      <c r="G32" s="54">
        <f t="shared" si="0"/>
        <v>1</v>
      </c>
    </row>
    <row r="33" spans="2:7" x14ac:dyDescent="0.25">
      <c r="B33" s="52" t="s">
        <v>11</v>
      </c>
      <c r="C33" s="52" t="s">
        <v>12</v>
      </c>
      <c r="D33" s="54">
        <v>2</v>
      </c>
      <c r="E33" s="53">
        <v>1</v>
      </c>
      <c r="F33" s="54">
        <v>0</v>
      </c>
      <c r="G33" s="54">
        <f t="shared" si="0"/>
        <v>2</v>
      </c>
    </row>
    <row r="34" spans="2:7" x14ac:dyDescent="0.25">
      <c r="B34" s="52" t="s">
        <v>97</v>
      </c>
      <c r="C34" s="52" t="s">
        <v>98</v>
      </c>
      <c r="D34" s="54">
        <v>3</v>
      </c>
      <c r="E34" s="53">
        <v>1</v>
      </c>
      <c r="F34" s="54">
        <v>0</v>
      </c>
      <c r="G34" s="54">
        <f t="shared" si="0"/>
        <v>3</v>
      </c>
    </row>
    <row r="35" spans="2:7" x14ac:dyDescent="0.25">
      <c r="B35" s="52" t="s">
        <v>120</v>
      </c>
      <c r="C35" s="52" t="s">
        <v>121</v>
      </c>
      <c r="D35" s="54">
        <v>1</v>
      </c>
      <c r="E35" s="53">
        <v>1</v>
      </c>
      <c r="F35" s="54">
        <v>0</v>
      </c>
      <c r="G35" s="54">
        <f t="shared" si="0"/>
        <v>1</v>
      </c>
    </row>
    <row r="36" spans="2:7" x14ac:dyDescent="0.25">
      <c r="B36" s="67" t="s">
        <v>116</v>
      </c>
      <c r="C36" s="68"/>
      <c r="D36" s="68"/>
      <c r="E36" s="68"/>
      <c r="F36" s="68"/>
      <c r="G36" s="69"/>
    </row>
    <row r="37" spans="2:7" x14ac:dyDescent="0.25">
      <c r="B37" s="52" t="s">
        <v>16</v>
      </c>
      <c r="C37" s="52" t="s">
        <v>17</v>
      </c>
      <c r="D37" s="54">
        <v>1</v>
      </c>
      <c r="E37" s="54">
        <v>1</v>
      </c>
      <c r="F37" s="54">
        <v>0</v>
      </c>
      <c r="G37" s="54">
        <f t="shared" si="0"/>
        <v>1</v>
      </c>
    </row>
    <row r="38" spans="2:7" x14ac:dyDescent="0.25">
      <c r="B38" s="52" t="s">
        <v>19</v>
      </c>
      <c r="C38" s="52" t="s">
        <v>20</v>
      </c>
      <c r="D38" s="54">
        <v>1</v>
      </c>
      <c r="E38" s="54">
        <v>1</v>
      </c>
      <c r="F38" s="54">
        <v>0</v>
      </c>
      <c r="G38" s="54">
        <f t="shared" si="0"/>
        <v>1</v>
      </c>
    </row>
    <row r="39" spans="2:7" x14ac:dyDescent="0.25">
      <c r="B39" s="52" t="s">
        <v>22</v>
      </c>
      <c r="C39" s="52" t="s">
        <v>23</v>
      </c>
      <c r="D39" s="54">
        <v>1</v>
      </c>
      <c r="E39" s="54">
        <v>1</v>
      </c>
      <c r="F39" s="54">
        <v>0</v>
      </c>
      <c r="G39" s="54">
        <f t="shared" si="0"/>
        <v>1</v>
      </c>
    </row>
    <row r="40" spans="2:7" x14ac:dyDescent="0.25">
      <c r="B40" s="52" t="s">
        <v>25</v>
      </c>
      <c r="C40" s="52" t="s">
        <v>26</v>
      </c>
      <c r="D40" s="54">
        <v>1</v>
      </c>
      <c r="E40" s="54">
        <v>1</v>
      </c>
      <c r="F40" s="54">
        <v>0</v>
      </c>
      <c r="G40" s="54">
        <f t="shared" si="0"/>
        <v>1</v>
      </c>
    </row>
    <row r="41" spans="2:7" x14ac:dyDescent="0.25">
      <c r="B41" s="52" t="s">
        <v>28</v>
      </c>
      <c r="C41" s="52" t="s">
        <v>29</v>
      </c>
      <c r="D41" s="54">
        <v>1</v>
      </c>
      <c r="E41" s="54">
        <v>1</v>
      </c>
      <c r="F41" s="54">
        <v>0</v>
      </c>
      <c r="G41" s="54">
        <f t="shared" si="0"/>
        <v>1</v>
      </c>
    </row>
    <row r="42" spans="2:7" x14ac:dyDescent="0.25">
      <c r="B42" s="52" t="s">
        <v>31</v>
      </c>
      <c r="C42" s="52" t="s">
        <v>32</v>
      </c>
      <c r="D42" s="54">
        <v>1</v>
      </c>
      <c r="E42" s="54">
        <v>1</v>
      </c>
      <c r="F42" s="54">
        <v>0</v>
      </c>
      <c r="G42" s="54">
        <f t="shared" si="0"/>
        <v>1</v>
      </c>
    </row>
    <row r="43" spans="2:7" x14ac:dyDescent="0.25">
      <c r="B43" s="52" t="s">
        <v>34</v>
      </c>
      <c r="C43" s="52" t="s">
        <v>85</v>
      </c>
      <c r="D43" s="54">
        <v>3</v>
      </c>
      <c r="E43" s="54">
        <v>1</v>
      </c>
      <c r="F43" s="54">
        <v>0</v>
      </c>
      <c r="G43" s="54">
        <f t="shared" si="0"/>
        <v>3</v>
      </c>
    </row>
    <row r="44" spans="2:7" x14ac:dyDescent="0.25">
      <c r="B44" s="67" t="s">
        <v>59</v>
      </c>
      <c r="C44" s="68"/>
      <c r="D44" s="68"/>
      <c r="E44" s="68"/>
      <c r="F44" s="68"/>
      <c r="G44" s="69"/>
    </row>
    <row r="45" spans="2:7" x14ac:dyDescent="0.25">
      <c r="B45" s="70" t="s">
        <v>0</v>
      </c>
      <c r="C45" s="70"/>
      <c r="D45" s="64"/>
      <c r="E45" s="65"/>
      <c r="F45" s="65"/>
      <c r="G45" s="66"/>
    </row>
    <row r="46" spans="2:7" x14ac:dyDescent="0.25">
      <c r="B46" s="52" t="s">
        <v>25</v>
      </c>
      <c r="C46" s="52" t="s">
        <v>26</v>
      </c>
      <c r="D46" s="54">
        <v>1</v>
      </c>
      <c r="E46" s="54">
        <v>1</v>
      </c>
      <c r="F46" s="54">
        <f t="shared" ref="F46:F51" si="2">E46*D46</f>
        <v>1</v>
      </c>
      <c r="G46" s="54">
        <f t="shared" ref="G46:G66" si="3">E46*D46</f>
        <v>1</v>
      </c>
    </row>
    <row r="47" spans="2:7" x14ac:dyDescent="0.25">
      <c r="B47" s="52" t="s">
        <v>39</v>
      </c>
      <c r="C47" s="52" t="s">
        <v>40</v>
      </c>
      <c r="D47" s="54">
        <v>1</v>
      </c>
      <c r="E47" s="54">
        <v>1</v>
      </c>
      <c r="F47" s="54">
        <f t="shared" si="2"/>
        <v>1</v>
      </c>
      <c r="G47" s="54">
        <f t="shared" si="3"/>
        <v>1</v>
      </c>
    </row>
    <row r="48" spans="2:7" x14ac:dyDescent="0.25">
      <c r="B48" s="52" t="s">
        <v>42</v>
      </c>
      <c r="C48" s="52" t="s">
        <v>43</v>
      </c>
      <c r="D48" s="54">
        <v>1</v>
      </c>
      <c r="E48" s="54">
        <v>1</v>
      </c>
      <c r="F48" s="54">
        <f t="shared" si="2"/>
        <v>1</v>
      </c>
      <c r="G48" s="54">
        <f t="shared" si="3"/>
        <v>1</v>
      </c>
    </row>
    <row r="49" spans="2:7" x14ac:dyDescent="0.25">
      <c r="B49" s="52" t="s">
        <v>45</v>
      </c>
      <c r="C49" s="52" t="s">
        <v>46</v>
      </c>
      <c r="D49" s="54">
        <v>1</v>
      </c>
      <c r="E49" s="54">
        <v>1</v>
      </c>
      <c r="F49" s="54">
        <f t="shared" si="2"/>
        <v>1</v>
      </c>
      <c r="G49" s="54">
        <f t="shared" si="3"/>
        <v>1</v>
      </c>
    </row>
    <row r="50" spans="2:7" x14ac:dyDescent="0.25">
      <c r="B50" s="52" t="s">
        <v>34</v>
      </c>
      <c r="C50" s="52" t="s">
        <v>85</v>
      </c>
      <c r="D50" s="54">
        <v>2</v>
      </c>
      <c r="E50" s="54">
        <v>1</v>
      </c>
      <c r="F50" s="54">
        <f t="shared" si="2"/>
        <v>2</v>
      </c>
      <c r="G50" s="54">
        <f t="shared" si="3"/>
        <v>2</v>
      </c>
    </row>
    <row r="51" spans="2:7" x14ac:dyDescent="0.25">
      <c r="B51" s="52" t="s">
        <v>80</v>
      </c>
      <c r="C51" s="52" t="s">
        <v>81</v>
      </c>
      <c r="D51" s="54">
        <v>3</v>
      </c>
      <c r="E51" s="54">
        <v>1</v>
      </c>
      <c r="F51" s="54">
        <f t="shared" si="2"/>
        <v>3</v>
      </c>
      <c r="G51" s="54">
        <f t="shared" si="3"/>
        <v>3</v>
      </c>
    </row>
    <row r="52" spans="2:7" x14ac:dyDescent="0.25">
      <c r="B52" s="70" t="s">
        <v>58</v>
      </c>
      <c r="C52" s="70"/>
      <c r="D52" s="64"/>
      <c r="E52" s="65"/>
      <c r="F52" s="65"/>
      <c r="G52" s="66"/>
    </row>
    <row r="53" spans="2:7" x14ac:dyDescent="0.25">
      <c r="B53" s="52" t="s">
        <v>25</v>
      </c>
      <c r="C53" s="52" t="s">
        <v>26</v>
      </c>
      <c r="D53" s="54">
        <v>1</v>
      </c>
      <c r="E53" s="54">
        <v>1</v>
      </c>
      <c r="F53" s="54">
        <f t="shared" ref="F53:F57" si="4">E53*D53</f>
        <v>1</v>
      </c>
      <c r="G53" s="54">
        <f t="shared" si="3"/>
        <v>1</v>
      </c>
    </row>
    <row r="54" spans="2:7" x14ac:dyDescent="0.25">
      <c r="B54" s="52" t="s">
        <v>42</v>
      </c>
      <c r="C54" s="52" t="s">
        <v>43</v>
      </c>
      <c r="D54" s="54">
        <v>1</v>
      </c>
      <c r="E54" s="54">
        <v>1</v>
      </c>
      <c r="F54" s="54">
        <f t="shared" si="4"/>
        <v>1</v>
      </c>
      <c r="G54" s="54">
        <f t="shared" si="3"/>
        <v>1</v>
      </c>
    </row>
    <row r="55" spans="2:7" x14ac:dyDescent="0.25">
      <c r="B55" s="52" t="s">
        <v>48</v>
      </c>
      <c r="C55" s="52" t="s">
        <v>49</v>
      </c>
      <c r="D55" s="54">
        <v>1</v>
      </c>
      <c r="E55" s="54">
        <v>1</v>
      </c>
      <c r="F55" s="54">
        <f t="shared" si="4"/>
        <v>1</v>
      </c>
      <c r="G55" s="54">
        <f t="shared" si="3"/>
        <v>1</v>
      </c>
    </row>
    <row r="56" spans="2:7" x14ac:dyDescent="0.25">
      <c r="B56" s="52" t="s">
        <v>34</v>
      </c>
      <c r="C56" s="52" t="s">
        <v>85</v>
      </c>
      <c r="D56" s="54">
        <v>2</v>
      </c>
      <c r="E56" s="54">
        <v>1</v>
      </c>
      <c r="F56" s="54">
        <f t="shared" si="4"/>
        <v>2</v>
      </c>
      <c r="G56" s="54">
        <f t="shared" si="3"/>
        <v>2</v>
      </c>
    </row>
    <row r="57" spans="2:7" x14ac:dyDescent="0.25">
      <c r="B57" s="52" t="s">
        <v>45</v>
      </c>
      <c r="C57" s="52" t="s">
        <v>46</v>
      </c>
      <c r="D57" s="54">
        <v>1</v>
      </c>
      <c r="E57" s="54">
        <v>1</v>
      </c>
      <c r="F57" s="54">
        <f t="shared" si="4"/>
        <v>1</v>
      </c>
      <c r="G57" s="54">
        <f t="shared" si="3"/>
        <v>1</v>
      </c>
    </row>
    <row r="58" spans="2:7" x14ac:dyDescent="0.25">
      <c r="B58" s="70" t="s">
        <v>1</v>
      </c>
      <c r="C58" s="70"/>
      <c r="D58" s="64"/>
      <c r="E58" s="65"/>
      <c r="F58" s="65"/>
      <c r="G58" s="66"/>
    </row>
    <row r="59" spans="2:7" x14ac:dyDescent="0.25">
      <c r="B59" s="52" t="s">
        <v>25</v>
      </c>
      <c r="C59" s="52" t="s">
        <v>26</v>
      </c>
      <c r="D59" s="54">
        <v>1</v>
      </c>
      <c r="E59" s="54">
        <v>1</v>
      </c>
      <c r="F59" s="54">
        <f t="shared" ref="F59:F64" si="5">E59*D59</f>
        <v>1</v>
      </c>
      <c r="G59" s="54">
        <f t="shared" si="3"/>
        <v>1</v>
      </c>
    </row>
    <row r="60" spans="2:7" x14ac:dyDescent="0.25">
      <c r="B60" s="52" t="s">
        <v>117</v>
      </c>
      <c r="C60" s="52" t="s">
        <v>118</v>
      </c>
      <c r="D60" s="54">
        <v>1</v>
      </c>
      <c r="E60" s="54">
        <v>1</v>
      </c>
      <c r="F60" s="54">
        <f t="shared" si="5"/>
        <v>1</v>
      </c>
      <c r="G60" s="54">
        <f t="shared" si="3"/>
        <v>1</v>
      </c>
    </row>
    <row r="61" spans="2:7" x14ac:dyDescent="0.25">
      <c r="B61" s="52" t="s">
        <v>11</v>
      </c>
      <c r="C61" s="52" t="s">
        <v>12</v>
      </c>
      <c r="D61" s="54">
        <v>1</v>
      </c>
      <c r="E61" s="54">
        <v>1</v>
      </c>
      <c r="F61" s="54">
        <f t="shared" si="5"/>
        <v>1</v>
      </c>
      <c r="G61" s="54">
        <f t="shared" si="3"/>
        <v>1</v>
      </c>
    </row>
    <row r="62" spans="2:7" x14ac:dyDescent="0.25">
      <c r="B62" s="52" t="s">
        <v>54</v>
      </c>
      <c r="C62" s="52" t="s">
        <v>55</v>
      </c>
      <c r="D62" s="54">
        <v>1</v>
      </c>
      <c r="E62" s="54">
        <v>1</v>
      </c>
      <c r="F62" s="54">
        <f t="shared" si="5"/>
        <v>1</v>
      </c>
      <c r="G62" s="54">
        <f t="shared" si="3"/>
        <v>1</v>
      </c>
    </row>
    <row r="63" spans="2:7" x14ac:dyDescent="0.25">
      <c r="B63" s="52" t="s">
        <v>34</v>
      </c>
      <c r="C63" s="52" t="s">
        <v>85</v>
      </c>
      <c r="D63" s="54">
        <v>3</v>
      </c>
      <c r="E63" s="54">
        <v>1</v>
      </c>
      <c r="F63" s="54">
        <f t="shared" si="5"/>
        <v>3</v>
      </c>
      <c r="G63" s="54">
        <f t="shared" si="3"/>
        <v>3</v>
      </c>
    </row>
    <row r="64" spans="2:7" x14ac:dyDescent="0.25">
      <c r="B64" s="52" t="s">
        <v>80</v>
      </c>
      <c r="C64" s="52" t="s">
        <v>81</v>
      </c>
      <c r="D64" s="54">
        <v>3</v>
      </c>
      <c r="E64" s="54">
        <v>1</v>
      </c>
      <c r="F64" s="54">
        <f t="shared" si="5"/>
        <v>3</v>
      </c>
      <c r="G64" s="54">
        <f t="shared" si="3"/>
        <v>3</v>
      </c>
    </row>
    <row r="65" spans="2:7" x14ac:dyDescent="0.25">
      <c r="B65" s="70" t="s">
        <v>119</v>
      </c>
      <c r="C65" s="70"/>
      <c r="D65" s="64"/>
      <c r="E65" s="65"/>
      <c r="F65" s="65"/>
      <c r="G65" s="66"/>
    </row>
    <row r="66" spans="2:7" x14ac:dyDescent="0.25">
      <c r="B66" s="52" t="s">
        <v>36</v>
      </c>
      <c r="C66" s="52" t="s">
        <v>37</v>
      </c>
      <c r="D66" s="54">
        <v>7</v>
      </c>
      <c r="E66" s="54">
        <v>1</v>
      </c>
      <c r="F66" s="54">
        <f t="shared" ref="F66" si="6">E66*D66</f>
        <v>7</v>
      </c>
      <c r="G66" s="54">
        <f t="shared" si="3"/>
        <v>7</v>
      </c>
    </row>
    <row r="67" spans="2:7" x14ac:dyDescent="0.25">
      <c r="B67" s="28"/>
      <c r="C67" s="28"/>
      <c r="D67" s="29"/>
      <c r="E67" s="29"/>
      <c r="F67" s="33">
        <f>SUM(F8:F44)</f>
        <v>0</v>
      </c>
      <c r="G67" s="33">
        <f>SUM(G8:G66)</f>
        <v>427</v>
      </c>
    </row>
    <row r="68" spans="2:7" x14ac:dyDescent="0.25">
      <c r="B68" s="34"/>
      <c r="C68" s="34"/>
      <c r="D68" s="34"/>
      <c r="E68" s="34"/>
      <c r="F68" s="34"/>
      <c r="G68" s="34"/>
    </row>
  </sheetData>
  <mergeCells count="16">
    <mergeCell ref="B3:G3"/>
    <mergeCell ref="B4:G4"/>
    <mergeCell ref="B6:G6"/>
    <mergeCell ref="D65:G65"/>
    <mergeCell ref="B19:G19"/>
    <mergeCell ref="B7:G7"/>
    <mergeCell ref="D45:G45"/>
    <mergeCell ref="D52:G52"/>
    <mergeCell ref="D58:G58"/>
    <mergeCell ref="B52:C52"/>
    <mergeCell ref="B58:C58"/>
    <mergeCell ref="B36:G36"/>
    <mergeCell ref="B28:G28"/>
    <mergeCell ref="B65:C65"/>
    <mergeCell ref="B44:G44"/>
    <mergeCell ref="B45:C45"/>
  </mergeCells>
  <pageMargins left="3.937007874015748E-2" right="3.937007874015748E-2" top="0.59055118110236227" bottom="0.55118110236220474" header="0.19685039370078741" footer="0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P49"/>
  <sheetViews>
    <sheetView tabSelected="1" view="pageBreakPreview" topLeftCell="A27" zoomScaleNormal="85" zoomScaleSheetLayoutView="100" workbookViewId="0">
      <selection activeCell="D12" sqref="D12"/>
    </sheetView>
  </sheetViews>
  <sheetFormatPr baseColWidth="10" defaultRowHeight="15" x14ac:dyDescent="0.25"/>
  <cols>
    <col min="2" max="2" width="8.85546875" customWidth="1"/>
    <col min="3" max="3" width="7.5703125" customWidth="1"/>
    <col min="4" max="4" width="52.140625" customWidth="1"/>
    <col min="5" max="5" width="9" customWidth="1"/>
    <col min="6" max="6" width="9.7109375" customWidth="1"/>
    <col min="7" max="8" width="14.140625" customWidth="1"/>
    <col min="11" max="11" width="20.85546875" customWidth="1"/>
    <col min="14" max="14" width="18.28515625" customWidth="1"/>
    <col min="15" max="15" width="19.5703125" customWidth="1"/>
    <col min="16" max="16" width="14.5703125" bestFit="1" customWidth="1"/>
    <col min="17" max="17" width="24" customWidth="1"/>
  </cols>
  <sheetData>
    <row r="6" spans="2:8" ht="22.5" customHeight="1" x14ac:dyDescent="0.25">
      <c r="B6" s="73" t="s">
        <v>135</v>
      </c>
      <c r="C6" s="73"/>
      <c r="D6" s="73"/>
      <c r="E6" s="73"/>
      <c r="F6" s="73"/>
      <c r="G6" s="73"/>
      <c r="H6" s="73"/>
    </row>
    <row r="7" spans="2:8" ht="22.5" customHeight="1" x14ac:dyDescent="0.25">
      <c r="B7" s="6" t="s">
        <v>2</v>
      </c>
      <c r="C7" s="6" t="s">
        <v>3</v>
      </c>
      <c r="D7" s="6" t="s">
        <v>13</v>
      </c>
      <c r="E7" s="7" t="s">
        <v>14</v>
      </c>
      <c r="F7" s="71" t="s">
        <v>70</v>
      </c>
      <c r="G7" s="71" t="s">
        <v>71</v>
      </c>
      <c r="H7" s="71" t="s">
        <v>72</v>
      </c>
    </row>
    <row r="8" spans="2:8" x14ac:dyDescent="0.25">
      <c r="B8" s="35" t="s">
        <v>64</v>
      </c>
      <c r="C8" s="36"/>
      <c r="D8" s="36"/>
      <c r="E8" s="37"/>
      <c r="F8" s="72"/>
      <c r="G8" s="71"/>
      <c r="H8" s="71"/>
    </row>
    <row r="9" spans="2:8" x14ac:dyDescent="0.25">
      <c r="B9" s="21" t="s">
        <v>124</v>
      </c>
      <c r="C9" s="21" t="s">
        <v>91</v>
      </c>
      <c r="D9" s="21" t="s">
        <v>92</v>
      </c>
      <c r="E9" s="39">
        <f>'COMPARATIVO MOBILIARIO'!G30+'COMPARATIVO MOBILIARIO'!G9</f>
        <v>175</v>
      </c>
      <c r="F9" s="41">
        <v>105.78</v>
      </c>
      <c r="G9" s="41">
        <f>PRODUCT(E9,F9)</f>
        <v>18511.5</v>
      </c>
      <c r="H9" s="41">
        <f t="shared" ref="H9:H46" si="0">G9/1.18</f>
        <v>15687.711864406781</v>
      </c>
    </row>
    <row r="10" spans="2:8" x14ac:dyDescent="0.25">
      <c r="B10" s="22" t="s">
        <v>33</v>
      </c>
      <c r="C10" s="21" t="s">
        <v>114</v>
      </c>
      <c r="D10" s="21" t="s">
        <v>115</v>
      </c>
      <c r="E10" s="39">
        <f>SUM('COMPARATIVO MOBILIARIO'!G27)</f>
        <v>50</v>
      </c>
      <c r="F10" s="41">
        <v>93.31</v>
      </c>
      <c r="G10" s="41">
        <f t="shared" ref="G10:G21" si="1">PRODUCT(E10,F10)</f>
        <v>4665.5</v>
      </c>
      <c r="H10" s="41">
        <f t="shared" si="0"/>
        <v>3953.8135593220341</v>
      </c>
    </row>
    <row r="11" spans="2:8" x14ac:dyDescent="0.25">
      <c r="B11" s="21" t="s">
        <v>7</v>
      </c>
      <c r="C11" s="21" t="s">
        <v>8</v>
      </c>
      <c r="D11" s="21" t="s">
        <v>9</v>
      </c>
      <c r="E11" s="24">
        <f>'COMPARATIVO MOBILIARIO'!G32+'COMPARATIVO MOBILIARIO'!G11</f>
        <v>7</v>
      </c>
      <c r="F11" s="41">
        <v>155.13999999999999</v>
      </c>
      <c r="G11" s="41">
        <f t="shared" si="1"/>
        <v>1085.98</v>
      </c>
      <c r="H11" s="41">
        <f t="shared" si="0"/>
        <v>920.32203389830511</v>
      </c>
    </row>
    <row r="12" spans="2:8" x14ac:dyDescent="0.25">
      <c r="B12" s="21" t="s">
        <v>41</v>
      </c>
      <c r="C12" s="21" t="s">
        <v>42</v>
      </c>
      <c r="D12" s="21" t="s">
        <v>43</v>
      </c>
      <c r="E12" s="24">
        <f>'COMPARATIVO MOBILIARIO'!G48+'COMPARATIVO MOBILIARIO'!G54</f>
        <v>2</v>
      </c>
      <c r="F12" s="41">
        <v>465.42</v>
      </c>
      <c r="G12" s="41">
        <f t="shared" ref="G12" si="2">PRODUCT(E12,F12)</f>
        <v>930.84</v>
      </c>
      <c r="H12" s="41">
        <f t="shared" si="0"/>
        <v>788.84745762711873</v>
      </c>
    </row>
    <row r="13" spans="2:8" x14ac:dyDescent="0.25">
      <c r="B13" s="22" t="s">
        <v>33</v>
      </c>
      <c r="C13" s="21" t="s">
        <v>34</v>
      </c>
      <c r="D13" s="21" t="s">
        <v>85</v>
      </c>
      <c r="E13" s="24">
        <f>'COMPARATIVO MOBILIARIO'!G63+'COMPARATIVO MOBILIARIO'!G56+'COMPARATIVO MOBILIARIO'!G50+'COMPARATIVO MOBILIARIO'!G43</f>
        <v>10</v>
      </c>
      <c r="F13" s="41">
        <v>169.76</v>
      </c>
      <c r="G13" s="41">
        <f t="shared" ref="G13" si="3">PRODUCT(E13,F13)</f>
        <v>1697.6</v>
      </c>
      <c r="H13" s="41">
        <f t="shared" si="0"/>
        <v>1438.6440677966102</v>
      </c>
    </row>
    <row r="14" spans="2:8" x14ac:dyDescent="0.25">
      <c r="B14" s="21" t="s">
        <v>83</v>
      </c>
      <c r="C14" s="21" t="s">
        <v>80</v>
      </c>
      <c r="D14" s="21" t="s">
        <v>81</v>
      </c>
      <c r="E14" s="24">
        <f>'COMPARATIVO MOBILIARIO'!G64+'COMPARATIVO MOBILIARIO'!G51</f>
        <v>6</v>
      </c>
      <c r="F14" s="41">
        <v>225.6</v>
      </c>
      <c r="G14" s="41">
        <f t="shared" ref="G14" si="4">PRODUCT(E14,F14)</f>
        <v>1353.6</v>
      </c>
      <c r="H14" s="41">
        <f t="shared" si="0"/>
        <v>1147.1186440677966</v>
      </c>
    </row>
    <row r="15" spans="2:8" x14ac:dyDescent="0.25">
      <c r="B15" s="42" t="s">
        <v>65</v>
      </c>
      <c r="C15" s="43"/>
      <c r="D15" s="43"/>
      <c r="E15" s="44"/>
      <c r="F15" s="45"/>
      <c r="G15" s="45"/>
      <c r="H15" s="45"/>
    </row>
    <row r="16" spans="2:8" x14ac:dyDescent="0.25">
      <c r="B16" s="21" t="s">
        <v>4</v>
      </c>
      <c r="C16" s="21" t="s">
        <v>5</v>
      </c>
      <c r="D16" s="21" t="s">
        <v>6</v>
      </c>
      <c r="E16" s="24">
        <f>'COMPARATIVO MOBILIARIO'!G31+'COMPARATIVO MOBILIARIO'!G10</f>
        <v>7</v>
      </c>
      <c r="F16" s="40">
        <v>719.28</v>
      </c>
      <c r="G16" s="41">
        <f t="shared" si="1"/>
        <v>5034.96</v>
      </c>
      <c r="H16" s="41">
        <f t="shared" si="0"/>
        <v>4266.9152542372885</v>
      </c>
    </row>
    <row r="17" spans="1:16" x14ac:dyDescent="0.25">
      <c r="B17" s="21" t="s">
        <v>53</v>
      </c>
      <c r="C17" s="21" t="s">
        <v>54</v>
      </c>
      <c r="D17" s="21" t="s">
        <v>55</v>
      </c>
      <c r="E17" s="24">
        <f>'COMPARATIVO MOBILIARIO'!G62</f>
        <v>1</v>
      </c>
      <c r="F17" s="40">
        <v>499.16</v>
      </c>
      <c r="G17" s="41">
        <f t="shared" si="1"/>
        <v>499.16</v>
      </c>
      <c r="H17" s="41">
        <f t="shared" si="0"/>
        <v>423.0169491525424</v>
      </c>
    </row>
    <row r="18" spans="1:16" x14ac:dyDescent="0.25">
      <c r="B18" s="21" t="s">
        <v>123</v>
      </c>
      <c r="C18" s="21" t="s">
        <v>89</v>
      </c>
      <c r="D18" s="21" t="s">
        <v>90</v>
      </c>
      <c r="E18" s="39">
        <f>'COMPARATIVO MOBILIARIO'!G29+'COMPARATIVO MOBILIARIO'!G8</f>
        <v>35</v>
      </c>
      <c r="F18" s="40">
        <v>396.3</v>
      </c>
      <c r="G18" s="41">
        <f t="shared" ref="G18" si="5">PRODUCT(E18,F18)</f>
        <v>13870.5</v>
      </c>
      <c r="H18" s="41">
        <f t="shared" si="0"/>
        <v>11754.661016949152</v>
      </c>
    </row>
    <row r="19" spans="1:16" x14ac:dyDescent="0.25">
      <c r="B19" s="42" t="s">
        <v>66</v>
      </c>
      <c r="C19" s="43"/>
      <c r="D19" s="43"/>
      <c r="E19" s="44"/>
      <c r="F19" s="45"/>
      <c r="G19" s="45"/>
      <c r="H19" s="45"/>
    </row>
    <row r="20" spans="1:16" x14ac:dyDescent="0.25">
      <c r="B20" s="21" t="s">
        <v>38</v>
      </c>
      <c r="C20" s="21" t="s">
        <v>39</v>
      </c>
      <c r="D20" s="21" t="s">
        <v>40</v>
      </c>
      <c r="E20" s="24">
        <f>'COMPARATIVO MOBILIARIO'!G47</f>
        <v>1</v>
      </c>
      <c r="F20" s="41">
        <v>773.14</v>
      </c>
      <c r="G20" s="41">
        <f t="shared" ref="G20" si="6">PRODUCT(E20,F20)</f>
        <v>773.14</v>
      </c>
      <c r="H20" s="41">
        <f t="shared" si="0"/>
        <v>655.20338983050851</v>
      </c>
    </row>
    <row r="21" spans="1:16" x14ac:dyDescent="0.25">
      <c r="B21" s="21" t="s">
        <v>47</v>
      </c>
      <c r="C21" s="21" t="s">
        <v>48</v>
      </c>
      <c r="D21" s="21" t="s">
        <v>49</v>
      </c>
      <c r="E21" s="24">
        <f>'COMPARATIVO MOBILIARIO'!G55</f>
        <v>1</v>
      </c>
      <c r="F21" s="41">
        <v>1263.6199999999999</v>
      </c>
      <c r="G21" s="41">
        <f t="shared" si="1"/>
        <v>1263.6199999999999</v>
      </c>
      <c r="H21" s="41">
        <f t="shared" si="0"/>
        <v>1070.8644067796611</v>
      </c>
    </row>
    <row r="22" spans="1:16" x14ac:dyDescent="0.25">
      <c r="B22" s="21" t="s">
        <v>30</v>
      </c>
      <c r="C22" s="21" t="s">
        <v>31</v>
      </c>
      <c r="D22" s="21" t="s">
        <v>32</v>
      </c>
      <c r="E22" s="24">
        <f>'COMPARATIVO MOBILIARIO'!G42</f>
        <v>1</v>
      </c>
      <c r="F22" s="41">
        <v>735.4</v>
      </c>
      <c r="G22" s="41">
        <f>PRODUCT(E22,F22)</f>
        <v>735.4</v>
      </c>
      <c r="H22" s="41">
        <f t="shared" si="0"/>
        <v>623.22033898305085</v>
      </c>
    </row>
    <row r="23" spans="1:16" x14ac:dyDescent="0.25">
      <c r="B23" s="42" t="s">
        <v>67</v>
      </c>
      <c r="C23" s="43"/>
      <c r="D23" s="43"/>
      <c r="E23" s="44"/>
      <c r="F23" s="45"/>
      <c r="G23" s="34"/>
      <c r="H23" s="34"/>
    </row>
    <row r="24" spans="1:16" x14ac:dyDescent="0.25">
      <c r="B24" s="21" t="s">
        <v>10</v>
      </c>
      <c r="C24" s="21" t="s">
        <v>11</v>
      </c>
      <c r="D24" s="21" t="s">
        <v>12</v>
      </c>
      <c r="E24" s="24">
        <f>'COMPARATIVO MOBILIARIO'!G12+'COMPARATIVO MOBILIARIO'!G20+'COMPARATIVO MOBILIARIO'!G33+'COMPARATIVO MOBILIARIO'!G61</f>
        <v>17</v>
      </c>
      <c r="F24" s="41">
        <v>1271.47</v>
      </c>
      <c r="G24" s="41">
        <f t="shared" ref="G24:G34" si="7">PRODUCT(E24,F24)</f>
        <v>21614.99</v>
      </c>
      <c r="H24" s="41">
        <f t="shared" si="0"/>
        <v>18317.788135593222</v>
      </c>
    </row>
    <row r="25" spans="1:16" x14ac:dyDescent="0.25">
      <c r="B25" s="21" t="s">
        <v>50</v>
      </c>
      <c r="C25" s="21" t="s">
        <v>51</v>
      </c>
      <c r="D25" s="21" t="s">
        <v>82</v>
      </c>
      <c r="E25" s="24">
        <f>'COMPARATIVO MOBILIARIO'!G14</f>
        <v>6</v>
      </c>
      <c r="F25" s="41">
        <v>1123.67</v>
      </c>
      <c r="G25" s="41">
        <f t="shared" si="7"/>
        <v>6742.02</v>
      </c>
      <c r="H25" s="41">
        <f t="shared" si="0"/>
        <v>5713.5762711864418</v>
      </c>
    </row>
    <row r="26" spans="1:16" x14ac:dyDescent="0.25">
      <c r="B26" s="21" t="s">
        <v>35</v>
      </c>
      <c r="C26" s="21" t="s">
        <v>36</v>
      </c>
      <c r="D26" s="21" t="s">
        <v>37</v>
      </c>
      <c r="E26" s="24">
        <f>'COMPARATIVO MOBILIARIO'!G66</f>
        <v>7</v>
      </c>
      <c r="F26" s="41">
        <v>412.01</v>
      </c>
      <c r="G26" s="41">
        <f t="shared" si="7"/>
        <v>2884.0699999999997</v>
      </c>
      <c r="H26" s="41">
        <f t="shared" si="0"/>
        <v>2444.1271186440677</v>
      </c>
    </row>
    <row r="27" spans="1:16" x14ac:dyDescent="0.25">
      <c r="B27" s="21" t="s">
        <v>24</v>
      </c>
      <c r="C27" s="21" t="s">
        <v>25</v>
      </c>
      <c r="D27" s="21" t="s">
        <v>26</v>
      </c>
      <c r="E27" s="24">
        <f>'COMPARATIVO MOBILIARIO'!G53+'COMPARATIVO MOBILIARIO'!G59+'COMPARATIVO MOBILIARIO'!G46+'COMPARATIVO MOBILIARIO'!G40</f>
        <v>4</v>
      </c>
      <c r="F27" s="41">
        <v>1243.5</v>
      </c>
      <c r="G27" s="41">
        <f t="shared" si="7"/>
        <v>4974</v>
      </c>
      <c r="H27" s="41">
        <f t="shared" si="0"/>
        <v>4215.2542372881362</v>
      </c>
      <c r="P27" s="18"/>
    </row>
    <row r="28" spans="1:16" x14ac:dyDescent="0.25">
      <c r="B28" s="21" t="s">
        <v>44</v>
      </c>
      <c r="C28" s="21" t="s">
        <v>45</v>
      </c>
      <c r="D28" s="21" t="s">
        <v>46</v>
      </c>
      <c r="E28" s="24">
        <f>'COMPARATIVO MOBILIARIO'!G49+'COMPARATIVO MOBILIARIO'!G57</f>
        <v>2</v>
      </c>
      <c r="F28" s="41">
        <v>867.14</v>
      </c>
      <c r="G28" s="41">
        <f t="shared" si="7"/>
        <v>1734.28</v>
      </c>
      <c r="H28" s="41">
        <f t="shared" si="0"/>
        <v>1469.7288135593221</v>
      </c>
    </row>
    <row r="29" spans="1:16" x14ac:dyDescent="0.25">
      <c r="A29" s="14"/>
      <c r="B29" s="21" t="s">
        <v>21</v>
      </c>
      <c r="C29" s="21" t="s">
        <v>22</v>
      </c>
      <c r="D29" s="21" t="s">
        <v>23</v>
      </c>
      <c r="E29" s="24">
        <f>'COMPARATIVO MOBILIARIO'!G39</f>
        <v>1</v>
      </c>
      <c r="F29" s="41">
        <v>1316.03</v>
      </c>
      <c r="G29" s="41">
        <f t="shared" si="7"/>
        <v>1316.03</v>
      </c>
      <c r="H29" s="41">
        <f t="shared" si="0"/>
        <v>1115.2796610169491</v>
      </c>
    </row>
    <row r="30" spans="1:16" x14ac:dyDescent="0.25">
      <c r="A30" s="12"/>
      <c r="B30" s="21" t="s">
        <v>125</v>
      </c>
      <c r="C30" s="21" t="s">
        <v>93</v>
      </c>
      <c r="D30" s="21" t="s">
        <v>94</v>
      </c>
      <c r="E30" s="24">
        <f>'COMPARATIVO MOBILIARIO'!G13</f>
        <v>6</v>
      </c>
      <c r="F30" s="41">
        <v>795.9</v>
      </c>
      <c r="G30" s="41">
        <f t="shared" si="7"/>
        <v>4775.3999999999996</v>
      </c>
      <c r="H30" s="41">
        <f t="shared" si="0"/>
        <v>4046.9491525423728</v>
      </c>
      <c r="I30" s="12"/>
    </row>
    <row r="31" spans="1:16" x14ac:dyDescent="0.25">
      <c r="A31" s="12"/>
      <c r="B31" s="21" t="s">
        <v>127</v>
      </c>
      <c r="C31" s="21" t="s">
        <v>99</v>
      </c>
      <c r="D31" s="21" t="s">
        <v>100</v>
      </c>
      <c r="E31" s="24">
        <f>'COMPARATIVO MOBILIARIO'!G17</f>
        <v>6</v>
      </c>
      <c r="F31" s="41">
        <v>778.75</v>
      </c>
      <c r="G31" s="41">
        <f t="shared" si="7"/>
        <v>4672.5</v>
      </c>
      <c r="H31" s="41">
        <f t="shared" si="0"/>
        <v>3959.7457627118647</v>
      </c>
      <c r="I31" s="12"/>
    </row>
    <row r="32" spans="1:16" x14ac:dyDescent="0.25">
      <c r="A32" s="12"/>
      <c r="B32" s="21" t="s">
        <v>128</v>
      </c>
      <c r="C32" s="21" t="s">
        <v>95</v>
      </c>
      <c r="D32" s="21" t="s">
        <v>96</v>
      </c>
      <c r="E32" s="24">
        <f>'COMPARATIVO MOBILIARIO'!G15</f>
        <v>6</v>
      </c>
      <c r="F32" s="41">
        <v>935.34</v>
      </c>
      <c r="G32" s="41">
        <f t="shared" si="7"/>
        <v>5612.04</v>
      </c>
      <c r="H32" s="41">
        <f t="shared" si="0"/>
        <v>4755.9661016949158</v>
      </c>
      <c r="I32" s="12"/>
    </row>
    <row r="33" spans="1:15" x14ac:dyDescent="0.25">
      <c r="A33" s="12"/>
      <c r="B33" s="21" t="s">
        <v>126</v>
      </c>
      <c r="C33" s="21" t="s">
        <v>97</v>
      </c>
      <c r="D33" s="21" t="s">
        <v>98</v>
      </c>
      <c r="E33" s="24">
        <f>'COMPARATIVO MOBILIARIO'!G16+'COMPARATIVO MOBILIARIO'!G34</f>
        <v>21</v>
      </c>
      <c r="F33" s="41">
        <v>627.89</v>
      </c>
      <c r="G33" s="41">
        <f t="shared" si="7"/>
        <v>13185.69</v>
      </c>
      <c r="H33" s="41">
        <f t="shared" si="0"/>
        <v>11174.313559322034</v>
      </c>
      <c r="I33" s="12"/>
    </row>
    <row r="34" spans="1:15" x14ac:dyDescent="0.25">
      <c r="A34" s="12"/>
      <c r="B34" s="21" t="s">
        <v>130</v>
      </c>
      <c r="C34" s="21" t="s">
        <v>117</v>
      </c>
      <c r="D34" s="21" t="s">
        <v>118</v>
      </c>
      <c r="E34" s="24">
        <f>'COMPARATIVO MOBILIARIO'!G60</f>
        <v>1</v>
      </c>
      <c r="F34" s="41">
        <v>1309.8</v>
      </c>
      <c r="G34" s="41">
        <f t="shared" si="7"/>
        <v>1309.8</v>
      </c>
      <c r="H34" s="41">
        <f t="shared" si="0"/>
        <v>1110</v>
      </c>
      <c r="I34" s="12"/>
    </row>
    <row r="35" spans="1:15" x14ac:dyDescent="0.25">
      <c r="A35" s="12"/>
      <c r="B35" s="42" t="s">
        <v>68</v>
      </c>
      <c r="C35" s="43"/>
      <c r="D35" s="43"/>
      <c r="E35" s="44"/>
      <c r="F35" s="45"/>
      <c r="G35" s="45"/>
      <c r="H35" s="45"/>
      <c r="I35" s="12"/>
    </row>
    <row r="36" spans="1:15" x14ac:dyDescent="0.25">
      <c r="A36" s="12"/>
      <c r="B36" s="21" t="s">
        <v>15</v>
      </c>
      <c r="C36" s="21" t="s">
        <v>16</v>
      </c>
      <c r="D36" s="21" t="s">
        <v>17</v>
      </c>
      <c r="E36" s="24">
        <f>'COMPARATIVO MOBILIARIO'!G37</f>
        <v>1</v>
      </c>
      <c r="F36" s="41">
        <v>999.77</v>
      </c>
      <c r="G36" s="41">
        <f t="shared" ref="G36:G45" si="8">PRODUCT(E36,F36)</f>
        <v>999.77</v>
      </c>
      <c r="H36" s="41">
        <f t="shared" si="0"/>
        <v>847.26271186440681</v>
      </c>
      <c r="I36" s="12"/>
    </row>
    <row r="37" spans="1:15" x14ac:dyDescent="0.25">
      <c r="A37" s="12"/>
      <c r="B37" s="21" t="s">
        <v>18</v>
      </c>
      <c r="C37" s="21" t="s">
        <v>19</v>
      </c>
      <c r="D37" s="21" t="s">
        <v>20</v>
      </c>
      <c r="E37" s="24">
        <f>'COMPARATIVO MOBILIARIO'!G38</f>
        <v>1</v>
      </c>
      <c r="F37" s="41">
        <v>243.99</v>
      </c>
      <c r="G37" s="41">
        <f t="shared" si="8"/>
        <v>243.99</v>
      </c>
      <c r="H37" s="41">
        <f t="shared" si="0"/>
        <v>206.77118644067798</v>
      </c>
      <c r="I37" s="12"/>
    </row>
    <row r="38" spans="1:15" x14ac:dyDescent="0.25">
      <c r="A38" s="12"/>
      <c r="B38" s="21" t="s">
        <v>27</v>
      </c>
      <c r="C38" s="21" t="s">
        <v>28</v>
      </c>
      <c r="D38" s="21" t="s">
        <v>29</v>
      </c>
      <c r="E38" s="24">
        <f>'COMPARATIVO MOBILIARIO'!G41</f>
        <v>1</v>
      </c>
      <c r="F38" s="41">
        <v>503.12</v>
      </c>
      <c r="G38" s="41">
        <f t="shared" si="8"/>
        <v>503.12</v>
      </c>
      <c r="H38" s="41">
        <f t="shared" si="0"/>
        <v>426.37288135593224</v>
      </c>
      <c r="I38" s="12"/>
    </row>
    <row r="39" spans="1:15" ht="18.75" x14ac:dyDescent="0.3">
      <c r="A39" s="12"/>
      <c r="B39" s="42" t="s">
        <v>69</v>
      </c>
      <c r="C39" s="43"/>
      <c r="D39" s="43"/>
      <c r="E39" s="44"/>
      <c r="F39" s="45"/>
      <c r="G39" s="45"/>
      <c r="H39" s="45"/>
      <c r="I39" s="12"/>
      <c r="K39" s="79" t="s">
        <v>79</v>
      </c>
      <c r="L39" s="79"/>
      <c r="M39" s="79"/>
      <c r="N39" s="79"/>
    </row>
    <row r="40" spans="1:15" x14ac:dyDescent="0.25">
      <c r="B40" s="22" t="s">
        <v>33</v>
      </c>
      <c r="C40" s="21" t="s">
        <v>102</v>
      </c>
      <c r="D40" s="21" t="s">
        <v>103</v>
      </c>
      <c r="E40" s="24">
        <f>'COMPARATIVO MOBILIARIO'!G21</f>
        <v>4</v>
      </c>
      <c r="F40" s="40">
        <v>720</v>
      </c>
      <c r="G40" s="41">
        <f t="shared" si="8"/>
        <v>2880</v>
      </c>
      <c r="H40" s="41">
        <f t="shared" si="0"/>
        <v>2440.6779661016949</v>
      </c>
      <c r="K40" s="75" t="s">
        <v>73</v>
      </c>
      <c r="L40" s="76"/>
      <c r="M40" s="77"/>
      <c r="N40" s="20">
        <f>H47</f>
        <v>112582.62711864407</v>
      </c>
    </row>
    <row r="41" spans="1:15" x14ac:dyDescent="0.25">
      <c r="B41" s="22" t="s">
        <v>33</v>
      </c>
      <c r="C41" s="21" t="s">
        <v>104</v>
      </c>
      <c r="D41" s="21" t="s">
        <v>105</v>
      </c>
      <c r="E41" s="24">
        <f>'COMPARATIVO MOBILIARIO'!G22</f>
        <v>24</v>
      </c>
      <c r="F41" s="40">
        <v>45</v>
      </c>
      <c r="G41" s="41">
        <f t="shared" si="8"/>
        <v>1080</v>
      </c>
      <c r="H41" s="41">
        <f t="shared" si="0"/>
        <v>915.25423728813564</v>
      </c>
      <c r="K41" s="9" t="s">
        <v>74</v>
      </c>
      <c r="L41" s="3"/>
      <c r="M41" s="4"/>
      <c r="N41" s="20">
        <f>'[2]PRESUP EQUIP.'!$G$30</f>
        <v>52769.491525423728</v>
      </c>
    </row>
    <row r="42" spans="1:15" x14ac:dyDescent="0.25">
      <c r="B42" s="22" t="s">
        <v>33</v>
      </c>
      <c r="C42" s="21" t="s">
        <v>106</v>
      </c>
      <c r="D42" s="21" t="s">
        <v>107</v>
      </c>
      <c r="E42" s="24">
        <f>'COMPARATIVO MOBILIARIO'!G23</f>
        <v>4</v>
      </c>
      <c r="F42" s="40">
        <v>180</v>
      </c>
      <c r="G42" s="41">
        <f t="shared" si="8"/>
        <v>720</v>
      </c>
      <c r="H42" s="41">
        <f t="shared" si="0"/>
        <v>610.16949152542372</v>
      </c>
      <c r="N42" s="15">
        <f>SUM(N40:N41)</f>
        <v>165352.11864406778</v>
      </c>
      <c r="O42" s="50"/>
    </row>
    <row r="43" spans="1:15" x14ac:dyDescent="0.25">
      <c r="B43" s="22" t="s">
        <v>33</v>
      </c>
      <c r="C43" s="21" t="s">
        <v>108</v>
      </c>
      <c r="D43" s="21" t="s">
        <v>109</v>
      </c>
      <c r="E43" s="24">
        <f>'COMPARATIVO MOBILIARIO'!G24</f>
        <v>6</v>
      </c>
      <c r="F43" s="40">
        <v>200</v>
      </c>
      <c r="G43" s="41">
        <f t="shared" si="8"/>
        <v>1200</v>
      </c>
      <c r="H43" s="41">
        <f t="shared" si="0"/>
        <v>1016.949152542373</v>
      </c>
      <c r="K43" s="74" t="s">
        <v>75</v>
      </c>
      <c r="L43" s="74"/>
      <c r="M43" s="74"/>
      <c r="N43" s="16">
        <f>N42/10</f>
        <v>16535.211864406778</v>
      </c>
    </row>
    <row r="44" spans="1:15" x14ac:dyDescent="0.25">
      <c r="B44" s="22" t="s">
        <v>33</v>
      </c>
      <c r="C44" s="21" t="s">
        <v>110</v>
      </c>
      <c r="D44" s="21" t="s">
        <v>111</v>
      </c>
      <c r="E44" s="24">
        <f>'COMPARATIVO MOBILIARIO'!G25</f>
        <v>4</v>
      </c>
      <c r="F44" s="40">
        <v>180</v>
      </c>
      <c r="G44" s="41">
        <f t="shared" si="8"/>
        <v>720</v>
      </c>
      <c r="H44" s="41">
        <f t="shared" si="0"/>
        <v>610.16949152542372</v>
      </c>
      <c r="K44" s="74" t="s">
        <v>132</v>
      </c>
      <c r="L44" s="74"/>
      <c r="M44" s="74"/>
      <c r="N44" s="17">
        <f>N42*7/100</f>
        <v>11574.648305084746</v>
      </c>
    </row>
    <row r="45" spans="1:15" x14ac:dyDescent="0.25">
      <c r="B45" s="22" t="s">
        <v>33</v>
      </c>
      <c r="C45" s="21" t="s">
        <v>112</v>
      </c>
      <c r="D45" s="21" t="s">
        <v>113</v>
      </c>
      <c r="E45" s="24">
        <f>'COMPARATIVO MOBILIARIO'!G26</f>
        <v>2</v>
      </c>
      <c r="F45" s="40">
        <v>900</v>
      </c>
      <c r="G45" s="41">
        <f t="shared" si="8"/>
        <v>1800</v>
      </c>
      <c r="H45" s="41">
        <f t="shared" si="0"/>
        <v>1525.4237288135594</v>
      </c>
      <c r="N45" s="18"/>
    </row>
    <row r="46" spans="1:15" x14ac:dyDescent="0.25">
      <c r="B46" s="21" t="s">
        <v>131</v>
      </c>
      <c r="C46" s="38" t="s">
        <v>120</v>
      </c>
      <c r="D46" s="38" t="s">
        <v>129</v>
      </c>
      <c r="E46" s="46">
        <f>'COMPARATIVO MOBILIARIO'!G35+'COMPARATIVO MOBILIARIO'!G18</f>
        <v>7</v>
      </c>
      <c r="F46" s="40">
        <v>494</v>
      </c>
      <c r="G46" s="41">
        <f t="shared" ref="G46" si="9">PRODUCT(E46,F46)</f>
        <v>3458</v>
      </c>
      <c r="H46" s="41">
        <f t="shared" si="0"/>
        <v>2930.5084745762715</v>
      </c>
      <c r="K46" s="74" t="s">
        <v>76</v>
      </c>
      <c r="L46" s="74"/>
      <c r="M46" s="74"/>
      <c r="N46" s="16">
        <f>SUM(N42:N44)</f>
        <v>193461.97881355928</v>
      </c>
    </row>
    <row r="47" spans="1:15" x14ac:dyDescent="0.25">
      <c r="B47" s="34"/>
      <c r="C47" s="34"/>
      <c r="D47" s="34"/>
      <c r="E47" s="47">
        <f>SUM(E9:E46)</f>
        <v>427</v>
      </c>
      <c r="F47" s="34"/>
      <c r="G47" s="48">
        <f>SUM(G9:G46)</f>
        <v>132847.5</v>
      </c>
      <c r="H47" s="49">
        <f>SUM(H9:H46)</f>
        <v>112582.62711864407</v>
      </c>
      <c r="K47" s="74" t="s">
        <v>77</v>
      </c>
      <c r="L47" s="74"/>
      <c r="M47" s="74"/>
      <c r="N47" s="16">
        <f>18/100*N46</f>
        <v>34823.156186440669</v>
      </c>
    </row>
    <row r="49" spans="11:14" x14ac:dyDescent="0.25">
      <c r="K49" s="78" t="s">
        <v>78</v>
      </c>
      <c r="L49" s="78"/>
      <c r="M49" s="78"/>
      <c r="N49" s="8">
        <f>SUM(N46:N47)</f>
        <v>228285.13499999995</v>
      </c>
    </row>
  </sheetData>
  <mergeCells count="11">
    <mergeCell ref="K44:M44"/>
    <mergeCell ref="K46:M46"/>
    <mergeCell ref="K47:M47"/>
    <mergeCell ref="K49:M49"/>
    <mergeCell ref="K39:N39"/>
    <mergeCell ref="F7:F8"/>
    <mergeCell ref="G7:G8"/>
    <mergeCell ref="H7:H8"/>
    <mergeCell ref="B6:H6"/>
    <mergeCell ref="K43:M43"/>
    <mergeCell ref="K40:M40"/>
  </mergeCells>
  <pageMargins left="0.59055118110236227" right="0.59055118110236227" top="0.87" bottom="0.55118110236220474" header="0.31496062992125984" footer="0.31496062992125984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02"/>
  <sheetViews>
    <sheetView view="pageBreakPreview" zoomScale="60" zoomScaleNormal="100" workbookViewId="0">
      <selection activeCell="I15" sqref="I15"/>
    </sheetView>
  </sheetViews>
  <sheetFormatPr baseColWidth="10" defaultRowHeight="15" x14ac:dyDescent="0.25"/>
  <cols>
    <col min="2" max="2" width="8" customWidth="1"/>
    <col min="3" max="3" width="8.5703125" customWidth="1"/>
    <col min="4" max="4" width="39.85546875" customWidth="1"/>
    <col min="5" max="5" width="10" customWidth="1"/>
    <col min="9" max="9" width="41.28515625" customWidth="1"/>
  </cols>
  <sheetData>
    <row r="3" spans="2:6" x14ac:dyDescent="0.25">
      <c r="B3" s="80" t="s">
        <v>84</v>
      </c>
      <c r="C3" s="80"/>
      <c r="D3" s="80"/>
      <c r="E3" s="80"/>
    </row>
    <row r="4" spans="2:6" x14ac:dyDescent="0.25">
      <c r="B4" s="6" t="s">
        <v>2</v>
      </c>
      <c r="C4" s="6" t="s">
        <v>3</v>
      </c>
      <c r="D4" s="6" t="s">
        <v>13</v>
      </c>
      <c r="E4" s="7" t="s">
        <v>14</v>
      </c>
    </row>
    <row r="5" spans="2:6" x14ac:dyDescent="0.25">
      <c r="B5" s="35" t="s">
        <v>64</v>
      </c>
      <c r="C5" s="36"/>
      <c r="D5" s="36"/>
      <c r="E5" s="37"/>
    </row>
    <row r="6" spans="2:6" s="1" customFormat="1" x14ac:dyDescent="0.25">
      <c r="B6" s="21" t="s">
        <v>124</v>
      </c>
      <c r="C6" s="21" t="s">
        <v>91</v>
      </c>
      <c r="D6" s="21" t="s">
        <v>92</v>
      </c>
      <c r="E6" s="39">
        <f>PRESUPUESTO!E9</f>
        <v>175</v>
      </c>
      <c r="F6" s="51"/>
    </row>
    <row r="7" spans="2:6" s="1" customFormat="1" x14ac:dyDescent="0.25">
      <c r="B7" s="22" t="s">
        <v>33</v>
      </c>
      <c r="C7" s="21" t="s">
        <v>114</v>
      </c>
      <c r="D7" s="21" t="s">
        <v>115</v>
      </c>
      <c r="E7" s="39">
        <f>PRESUPUESTO!E10</f>
        <v>50</v>
      </c>
    </row>
    <row r="8" spans="2:6" x14ac:dyDescent="0.25">
      <c r="B8" s="21" t="s">
        <v>7</v>
      </c>
      <c r="C8" s="21" t="s">
        <v>8</v>
      </c>
      <c r="D8" s="21" t="s">
        <v>9</v>
      </c>
      <c r="E8" s="39">
        <f>PRESUPUESTO!E11</f>
        <v>7</v>
      </c>
    </row>
    <row r="9" spans="2:6" x14ac:dyDescent="0.25">
      <c r="B9" s="21" t="s">
        <v>41</v>
      </c>
      <c r="C9" s="21" t="s">
        <v>42</v>
      </c>
      <c r="D9" s="21" t="s">
        <v>43</v>
      </c>
      <c r="E9" s="39">
        <f>PRESUPUESTO!E12</f>
        <v>2</v>
      </c>
    </row>
    <row r="10" spans="2:6" x14ac:dyDescent="0.25">
      <c r="B10" s="22" t="s">
        <v>33</v>
      </c>
      <c r="C10" s="21" t="s">
        <v>34</v>
      </c>
      <c r="D10" s="21" t="s">
        <v>85</v>
      </c>
      <c r="E10" s="39">
        <f>PRESUPUESTO!E13</f>
        <v>10</v>
      </c>
    </row>
    <row r="11" spans="2:6" x14ac:dyDescent="0.25">
      <c r="B11" s="21" t="s">
        <v>83</v>
      </c>
      <c r="C11" s="21" t="s">
        <v>80</v>
      </c>
      <c r="D11" s="21" t="s">
        <v>81</v>
      </c>
      <c r="E11" s="39">
        <f>PRESUPUESTO!E14</f>
        <v>6</v>
      </c>
    </row>
    <row r="12" spans="2:6" x14ac:dyDescent="0.25">
      <c r="B12" s="42" t="s">
        <v>65</v>
      </c>
      <c r="C12" s="43"/>
      <c r="D12" s="43"/>
      <c r="E12" s="44"/>
    </row>
    <row r="13" spans="2:6" x14ac:dyDescent="0.25">
      <c r="B13" s="21" t="s">
        <v>4</v>
      </c>
      <c r="C13" s="21" t="s">
        <v>5</v>
      </c>
      <c r="D13" s="21" t="s">
        <v>6</v>
      </c>
      <c r="E13" s="24">
        <f>PRESUPUESTO!E16</f>
        <v>7</v>
      </c>
    </row>
    <row r="14" spans="2:6" x14ac:dyDescent="0.25">
      <c r="B14" s="21" t="s">
        <v>53</v>
      </c>
      <c r="C14" s="21" t="s">
        <v>54</v>
      </c>
      <c r="D14" s="21" t="s">
        <v>55</v>
      </c>
      <c r="E14" s="24">
        <f>PRESUPUESTO!E17</f>
        <v>1</v>
      </c>
    </row>
    <row r="15" spans="2:6" x14ac:dyDescent="0.25">
      <c r="B15" s="21" t="s">
        <v>123</v>
      </c>
      <c r="C15" s="21" t="s">
        <v>89</v>
      </c>
      <c r="D15" s="21" t="s">
        <v>90</v>
      </c>
      <c r="E15" s="24">
        <f>PRESUPUESTO!E18</f>
        <v>35</v>
      </c>
      <c r="F15" s="51"/>
    </row>
    <row r="16" spans="2:6" x14ac:dyDescent="0.25">
      <c r="B16" s="42" t="s">
        <v>66</v>
      </c>
      <c r="C16" s="43"/>
      <c r="D16" s="43"/>
      <c r="E16" s="44"/>
    </row>
    <row r="17" spans="1:5" x14ac:dyDescent="0.25">
      <c r="B17" s="21" t="s">
        <v>38</v>
      </c>
      <c r="C17" s="21" t="s">
        <v>39</v>
      </c>
      <c r="D17" s="21" t="s">
        <v>40</v>
      </c>
      <c r="E17" s="24">
        <f>PRESUPUESTO!E20</f>
        <v>1</v>
      </c>
    </row>
    <row r="18" spans="1:5" x14ac:dyDescent="0.25">
      <c r="B18" s="21" t="s">
        <v>47</v>
      </c>
      <c r="C18" s="21" t="s">
        <v>48</v>
      </c>
      <c r="D18" s="21" t="s">
        <v>49</v>
      </c>
      <c r="E18" s="24">
        <f>PRESUPUESTO!E21</f>
        <v>1</v>
      </c>
    </row>
    <row r="19" spans="1:5" x14ac:dyDescent="0.25">
      <c r="B19" s="21" t="s">
        <v>30</v>
      </c>
      <c r="C19" s="21" t="s">
        <v>31</v>
      </c>
      <c r="D19" s="21" t="s">
        <v>32</v>
      </c>
      <c r="E19" s="24">
        <f>PRESUPUESTO!E22</f>
        <v>1</v>
      </c>
    </row>
    <row r="20" spans="1:5" x14ac:dyDescent="0.25">
      <c r="B20" s="42" t="s">
        <v>67</v>
      </c>
      <c r="C20" s="43"/>
      <c r="D20" s="43"/>
      <c r="E20" s="44"/>
    </row>
    <row r="21" spans="1:5" x14ac:dyDescent="0.25">
      <c r="B21" s="21" t="s">
        <v>10</v>
      </c>
      <c r="C21" s="21" t="s">
        <v>11</v>
      </c>
      <c r="D21" s="21" t="s">
        <v>12</v>
      </c>
      <c r="E21" s="24">
        <f>PRESUPUESTO!E24</f>
        <v>17</v>
      </c>
    </row>
    <row r="22" spans="1:5" x14ac:dyDescent="0.25">
      <c r="B22" s="21" t="s">
        <v>50</v>
      </c>
      <c r="C22" s="21" t="s">
        <v>51</v>
      </c>
      <c r="D22" s="21" t="s">
        <v>82</v>
      </c>
      <c r="E22" s="24">
        <f>PRESUPUESTO!E25</f>
        <v>6</v>
      </c>
    </row>
    <row r="23" spans="1:5" x14ac:dyDescent="0.25">
      <c r="B23" s="21" t="s">
        <v>35</v>
      </c>
      <c r="C23" s="21" t="s">
        <v>36</v>
      </c>
      <c r="D23" s="21" t="s">
        <v>37</v>
      </c>
      <c r="E23" s="24">
        <f>PRESUPUESTO!E26</f>
        <v>7</v>
      </c>
    </row>
    <row r="24" spans="1:5" x14ac:dyDescent="0.25">
      <c r="B24" s="21" t="s">
        <v>24</v>
      </c>
      <c r="C24" s="21" t="s">
        <v>25</v>
      </c>
      <c r="D24" s="21" t="s">
        <v>26</v>
      </c>
      <c r="E24" s="24">
        <f>PRESUPUESTO!E27</f>
        <v>4</v>
      </c>
    </row>
    <row r="25" spans="1:5" x14ac:dyDescent="0.25">
      <c r="A25" s="1"/>
      <c r="B25" s="21" t="s">
        <v>44</v>
      </c>
      <c r="C25" s="21" t="s">
        <v>45</v>
      </c>
      <c r="D25" s="21" t="s">
        <v>46</v>
      </c>
      <c r="E25" s="24">
        <f>PRESUPUESTO!E28</f>
        <v>2</v>
      </c>
    </row>
    <row r="26" spans="1:5" x14ac:dyDescent="0.25">
      <c r="B26" s="21" t="s">
        <v>21</v>
      </c>
      <c r="C26" s="21" t="s">
        <v>22</v>
      </c>
      <c r="D26" s="21" t="s">
        <v>23</v>
      </c>
      <c r="E26" s="24">
        <f>PRESUPUESTO!E29</f>
        <v>1</v>
      </c>
    </row>
    <row r="27" spans="1:5" ht="16.5" customHeight="1" x14ac:dyDescent="0.25">
      <c r="B27" s="21" t="s">
        <v>125</v>
      </c>
      <c r="C27" s="21" t="s">
        <v>93</v>
      </c>
      <c r="D27" s="21" t="s">
        <v>94</v>
      </c>
      <c r="E27" s="24">
        <f>PRESUPUESTO!E30</f>
        <v>6</v>
      </c>
    </row>
    <row r="28" spans="1:5" ht="17.25" customHeight="1" x14ac:dyDescent="0.25">
      <c r="B28" s="21" t="s">
        <v>127</v>
      </c>
      <c r="C28" s="21" t="s">
        <v>99</v>
      </c>
      <c r="D28" s="21" t="s">
        <v>100</v>
      </c>
      <c r="E28" s="24">
        <f>PRESUPUESTO!E31</f>
        <v>6</v>
      </c>
    </row>
    <row r="29" spans="1:5" ht="17.25" customHeight="1" x14ac:dyDescent="0.25">
      <c r="B29" s="21" t="s">
        <v>128</v>
      </c>
      <c r="C29" s="21" t="s">
        <v>95</v>
      </c>
      <c r="D29" s="21" t="s">
        <v>96</v>
      </c>
      <c r="E29" s="24">
        <f>PRESUPUESTO!E32</f>
        <v>6</v>
      </c>
    </row>
    <row r="30" spans="1:5" ht="17.25" customHeight="1" x14ac:dyDescent="0.25">
      <c r="B30" s="21" t="s">
        <v>126</v>
      </c>
      <c r="C30" s="21" t="s">
        <v>97</v>
      </c>
      <c r="D30" s="21" t="s">
        <v>98</v>
      </c>
      <c r="E30" s="24">
        <f>PRESUPUESTO!E33</f>
        <v>21</v>
      </c>
    </row>
    <row r="31" spans="1:5" ht="17.25" customHeight="1" x14ac:dyDescent="0.25">
      <c r="B31" s="21" t="s">
        <v>130</v>
      </c>
      <c r="C31" s="21" t="s">
        <v>117</v>
      </c>
      <c r="D31" s="21" t="s">
        <v>118</v>
      </c>
      <c r="E31" s="24">
        <f>PRESUPUESTO!E34</f>
        <v>1</v>
      </c>
    </row>
    <row r="32" spans="1:5" x14ac:dyDescent="0.25">
      <c r="B32" s="42" t="s">
        <v>68</v>
      </c>
      <c r="C32" s="43"/>
      <c r="D32" s="43"/>
      <c r="E32" s="44"/>
    </row>
    <row r="33" spans="2:5" x14ac:dyDescent="0.25">
      <c r="B33" s="21" t="s">
        <v>15</v>
      </c>
      <c r="C33" s="21" t="s">
        <v>16</v>
      </c>
      <c r="D33" s="21" t="s">
        <v>17</v>
      </c>
      <c r="E33" s="24">
        <f>PRESUPUESTO!E36</f>
        <v>1</v>
      </c>
    </row>
    <row r="34" spans="2:5" x14ac:dyDescent="0.25">
      <c r="B34" s="21" t="s">
        <v>18</v>
      </c>
      <c r="C34" s="21" t="s">
        <v>19</v>
      </c>
      <c r="D34" s="21" t="s">
        <v>20</v>
      </c>
      <c r="E34" s="24">
        <f>PRESUPUESTO!E37</f>
        <v>1</v>
      </c>
    </row>
    <row r="35" spans="2:5" x14ac:dyDescent="0.25">
      <c r="B35" s="21" t="s">
        <v>27</v>
      </c>
      <c r="C35" s="21" t="s">
        <v>28</v>
      </c>
      <c r="D35" s="21" t="s">
        <v>29</v>
      </c>
      <c r="E35" s="24">
        <f>PRESUPUESTO!E38</f>
        <v>1</v>
      </c>
    </row>
    <row r="36" spans="2:5" x14ac:dyDescent="0.25">
      <c r="B36" s="42" t="s">
        <v>69</v>
      </c>
      <c r="C36" s="43"/>
      <c r="D36" s="43"/>
      <c r="E36" s="44"/>
    </row>
    <row r="37" spans="2:5" x14ac:dyDescent="0.25">
      <c r="B37" s="22" t="s">
        <v>33</v>
      </c>
      <c r="C37" s="21" t="s">
        <v>102</v>
      </c>
      <c r="D37" s="21" t="s">
        <v>103</v>
      </c>
      <c r="E37" s="24">
        <f>PRESUPUESTO!E40</f>
        <v>4</v>
      </c>
    </row>
    <row r="38" spans="2:5" x14ac:dyDescent="0.25">
      <c r="B38" s="22" t="s">
        <v>33</v>
      </c>
      <c r="C38" s="21" t="s">
        <v>104</v>
      </c>
      <c r="D38" s="21" t="s">
        <v>105</v>
      </c>
      <c r="E38" s="24">
        <f>PRESUPUESTO!E41</f>
        <v>24</v>
      </c>
    </row>
    <row r="39" spans="2:5" x14ac:dyDescent="0.25">
      <c r="B39" s="22" t="s">
        <v>33</v>
      </c>
      <c r="C39" s="21" t="s">
        <v>106</v>
      </c>
      <c r="D39" s="21" t="s">
        <v>107</v>
      </c>
      <c r="E39" s="24">
        <f>PRESUPUESTO!E42</f>
        <v>4</v>
      </c>
    </row>
    <row r="40" spans="2:5" x14ac:dyDescent="0.25">
      <c r="B40" s="22" t="s">
        <v>33</v>
      </c>
      <c r="C40" s="21" t="s">
        <v>108</v>
      </c>
      <c r="D40" s="21" t="s">
        <v>109</v>
      </c>
      <c r="E40" s="24">
        <f>PRESUPUESTO!E43</f>
        <v>6</v>
      </c>
    </row>
    <row r="41" spans="2:5" x14ac:dyDescent="0.25">
      <c r="B41" s="22" t="s">
        <v>33</v>
      </c>
      <c r="C41" s="21" t="s">
        <v>110</v>
      </c>
      <c r="D41" s="21" t="s">
        <v>111</v>
      </c>
      <c r="E41" s="24">
        <f>PRESUPUESTO!E44</f>
        <v>4</v>
      </c>
    </row>
    <row r="42" spans="2:5" x14ac:dyDescent="0.25">
      <c r="B42" s="22" t="s">
        <v>33</v>
      </c>
      <c r="C42" s="21" t="s">
        <v>112</v>
      </c>
      <c r="D42" s="21" t="s">
        <v>113</v>
      </c>
      <c r="E42" s="24">
        <f>PRESUPUESTO!E45</f>
        <v>2</v>
      </c>
    </row>
    <row r="43" spans="2:5" x14ac:dyDescent="0.25">
      <c r="B43" s="21" t="s">
        <v>131</v>
      </c>
      <c r="C43" s="38" t="s">
        <v>120</v>
      </c>
      <c r="D43" s="38" t="s">
        <v>129</v>
      </c>
      <c r="E43" s="24">
        <f>PRESUPUESTO!E46</f>
        <v>7</v>
      </c>
    </row>
    <row r="44" spans="2:5" x14ac:dyDescent="0.25">
      <c r="B44" s="34"/>
      <c r="C44" s="34"/>
      <c r="D44" s="34"/>
      <c r="E44" s="47">
        <f>SUM(E6:E43)</f>
        <v>427</v>
      </c>
    </row>
    <row r="102" spans="8:12" x14ac:dyDescent="0.25">
      <c r="H102" s="2"/>
      <c r="I102" s="2"/>
      <c r="J102" s="10"/>
      <c r="K102" s="10"/>
      <c r="L102" s="5"/>
    </row>
  </sheetData>
  <mergeCells count="1">
    <mergeCell ref="B3:E3"/>
  </mergeCells>
  <pageMargins left="1.1417322834645669" right="0.70866141732283472" top="0.56000000000000005" bottom="0.74803149606299213" header="0.31496062992125984" footer="0.31496062992125984"/>
  <pageSetup paperSize="9" scale="12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MOBILIARIO</vt:lpstr>
      <vt:lpstr>COMPARATIVO MOBILIARIO</vt:lpstr>
      <vt:lpstr>PRESUPUESTO</vt:lpstr>
      <vt:lpstr>LISTADO DE MOBILIARIO</vt:lpstr>
      <vt:lpstr>'LISTADO DE MOBILIARIO'!Área_de_impresión</vt:lpstr>
      <vt:lpstr>PRESUPUESTO!Área_de_impresión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</dc:creator>
  <cp:lastModifiedBy>ALBERTO PIRGO VASQUEZ</cp:lastModifiedBy>
  <cp:lastPrinted>2018-10-11T14:02:08Z</cp:lastPrinted>
  <dcterms:created xsi:type="dcterms:W3CDTF">2017-07-18T03:08:45Z</dcterms:created>
  <dcterms:modified xsi:type="dcterms:W3CDTF">2018-10-11T14:02:09Z</dcterms:modified>
</cp:coreProperties>
</file>